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Soldier Pile Wall\"/>
    </mc:Choice>
  </mc:AlternateContent>
  <xr:revisionPtr revIDLastSave="0" documentId="13_ncr:1_{E786F42C-EFB5-43A8-A3B8-58793FBBA1B8}" xr6:coauthVersionLast="47" xr6:coauthVersionMax="47" xr10:uidLastSave="{00000000-0000-0000-0000-000000000000}"/>
  <bookViews>
    <workbookView xWindow="-21720" yWindow="3630" windowWidth="21840" windowHeight="13140" tabRatio="691" xr2:uid="{00000000-000D-0000-FFFF-FFFF00000000}"/>
  </bookViews>
  <sheets>
    <sheet name="SE Soldier Pile Wall" sheetId="47" r:id="rId1"/>
    <sheet name="NE Soldier Pile Wall" sheetId="52" r:id="rId2"/>
    <sheet name="EXAMPLE" sheetId="40" state="hidden" r:id="rId3"/>
  </sheets>
  <definedNames>
    <definedName name="_xlnm.Print_Area" localSheetId="2">EXAMPLE!$A$1:$AE$187</definedName>
    <definedName name="_xlnm.Print_Area" localSheetId="1">'NE Soldier Pile Wall'!$A$1:$AE$336</definedName>
    <definedName name="_xlnm.Print_Area" localSheetId="0">'SE Soldier Pile Wall'!$A$1:$AE$388</definedName>
    <definedName name="_xlnm.Print_Titles" localSheetId="2">EXAMPLE!$1:$6</definedName>
    <definedName name="_xlnm.Print_Titles" localSheetId="1">'NE Soldier Pile Wall'!$1:$6</definedName>
    <definedName name="_xlnm.Print_Titles" localSheetId="0">'SE Soldier Pile Wall'!$1:$6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3" i="47" l="1"/>
  <c r="M87" i="47"/>
  <c r="P84" i="52"/>
  <c r="P66" i="52"/>
  <c r="D278" i="47"/>
  <c r="D274" i="47"/>
  <c r="F383" i="47"/>
  <c r="N385" i="47"/>
  <c r="H131" i="47"/>
  <c r="H129" i="47" s="1"/>
  <c r="P125" i="47"/>
  <c r="J125" i="47"/>
  <c r="S99" i="47"/>
  <c r="H367" i="47"/>
  <c r="J78" i="52"/>
  <c r="G20" i="52"/>
  <c r="G22" i="52"/>
  <c r="G28" i="52"/>
  <c r="J17" i="52"/>
  <c r="G17" i="52"/>
  <c r="E214" i="47"/>
  <c r="J16" i="47"/>
  <c r="F45" i="47" s="1"/>
  <c r="M125" i="47" l="1"/>
  <c r="G27" i="47"/>
  <c r="N286" i="47" s="1"/>
  <c r="G16" i="47"/>
  <c r="M16" i="47" s="1"/>
  <c r="G33" i="52"/>
  <c r="G34" i="52" s="1"/>
  <c r="G35" i="52" s="1"/>
  <c r="F46" i="52"/>
  <c r="M17" i="52"/>
  <c r="G19" i="52" s="1"/>
  <c r="E386" i="52"/>
  <c r="F384" i="52"/>
  <c r="N386" i="52" s="1"/>
  <c r="F382" i="52"/>
  <c r="K386" i="52" s="1"/>
  <c r="Q378" i="52"/>
  <c r="N378" i="52"/>
  <c r="K378" i="52"/>
  <c r="H378" i="52"/>
  <c r="E378" i="52"/>
  <c r="H368" i="52"/>
  <c r="J358" i="52"/>
  <c r="I352" i="52"/>
  <c r="P340" i="52"/>
  <c r="P344" i="52" s="1"/>
  <c r="K340" i="52"/>
  <c r="K344" i="52" s="1"/>
  <c r="D330" i="52"/>
  <c r="G322" i="52"/>
  <c r="L318" i="52"/>
  <c r="I316" i="52"/>
  <c r="O318" i="52" s="1"/>
  <c r="I314" i="52"/>
  <c r="I312" i="52"/>
  <c r="I318" i="52" s="1"/>
  <c r="J295" i="52"/>
  <c r="N289" i="52"/>
  <c r="Q287" i="52"/>
  <c r="J279" i="52"/>
  <c r="G279" i="52"/>
  <c r="D279" i="52"/>
  <c r="Y275" i="52"/>
  <c r="V275" i="52"/>
  <c r="S275" i="52"/>
  <c r="P275" i="52"/>
  <c r="M275" i="52"/>
  <c r="J275" i="52"/>
  <c r="D275" i="52"/>
  <c r="M259" i="52"/>
  <c r="G275" i="52" s="1"/>
  <c r="K241" i="52"/>
  <c r="P241" i="52" s="1"/>
  <c r="S340" i="52" s="1"/>
  <c r="S344" i="52" s="1"/>
  <c r="M228" i="52"/>
  <c r="R227" i="52"/>
  <c r="M227" i="52"/>
  <c r="V219" i="52"/>
  <c r="E215" i="52"/>
  <c r="R228" i="52" s="1"/>
  <c r="S193" i="52"/>
  <c r="N195" i="52" s="1"/>
  <c r="M193" i="52"/>
  <c r="K195" i="52" s="1"/>
  <c r="K197" i="52" s="1"/>
  <c r="M203" i="52" s="1"/>
  <c r="D193" i="52"/>
  <c r="D195" i="52" s="1"/>
  <c r="D197" i="52" s="1"/>
  <c r="G203" i="52" s="1"/>
  <c r="W143" i="52"/>
  <c r="T143" i="52"/>
  <c r="K143" i="52"/>
  <c r="W142" i="52"/>
  <c r="T142" i="52"/>
  <c r="R137" i="52"/>
  <c r="O137" i="52"/>
  <c r="L137" i="52"/>
  <c r="U137" i="52" s="1"/>
  <c r="T139" i="52" s="1"/>
  <c r="R136" i="52"/>
  <c r="U136" i="52" s="1"/>
  <c r="I139" i="52" s="1"/>
  <c r="O136" i="52"/>
  <c r="L136" i="52"/>
  <c r="H133" i="52"/>
  <c r="Q143" i="52" s="1"/>
  <c r="H132" i="52"/>
  <c r="H130" i="52" s="1"/>
  <c r="P126" i="52"/>
  <c r="J126" i="52"/>
  <c r="L116" i="52"/>
  <c r="P104" i="52"/>
  <c r="S100" i="52"/>
  <c r="S104" i="52" s="1"/>
  <c r="I94" i="52"/>
  <c r="M88" i="52"/>
  <c r="P76" i="52"/>
  <c r="P74" i="52"/>
  <c r="H74" i="52"/>
  <c r="P72" i="52"/>
  <c r="H72" i="52"/>
  <c r="J68" i="52"/>
  <c r="M66" i="52"/>
  <c r="P58" i="52"/>
  <c r="M57" i="52"/>
  <c r="M70" i="52" s="1"/>
  <c r="H55" i="52"/>
  <c r="J54" i="52"/>
  <c r="P51" i="52"/>
  <c r="P50" i="52"/>
  <c r="P55" i="52" s="1"/>
  <c r="H50" i="52"/>
  <c r="H51" i="52" s="1"/>
  <c r="M48" i="52"/>
  <c r="M46" i="52"/>
  <c r="J46" i="52"/>
  <c r="M45" i="52"/>
  <c r="J45" i="52"/>
  <c r="J57" i="52"/>
  <c r="R227" i="47"/>
  <c r="M227" i="47"/>
  <c r="P75" i="47"/>
  <c r="M47" i="47"/>
  <c r="M45" i="47"/>
  <c r="M44" i="47"/>
  <c r="P57" i="47"/>
  <c r="H54" i="47"/>
  <c r="P49" i="47"/>
  <c r="P54" i="47" s="1"/>
  <c r="H49" i="47"/>
  <c r="H50" i="47" s="1"/>
  <c r="J53" i="47"/>
  <c r="M56" i="47"/>
  <c r="M69" i="47" s="1"/>
  <c r="G32" i="47"/>
  <c r="G33" i="47" s="1"/>
  <c r="G34" i="47" s="1"/>
  <c r="P46" i="47" s="1"/>
  <c r="P53" i="47" s="1"/>
  <c r="U318" i="52" l="1"/>
  <c r="M322" i="52" s="1"/>
  <c r="T386" i="52"/>
  <c r="I388" i="52" s="1"/>
  <c r="Q142" i="52"/>
  <c r="D277" i="52"/>
  <c r="D281" i="52"/>
  <c r="J322" i="52" s="1"/>
  <c r="K243" i="52"/>
  <c r="T378" i="52"/>
  <c r="H386" i="52" s="1"/>
  <c r="P56" i="47"/>
  <c r="M57" i="47" s="1"/>
  <c r="M126" i="52"/>
  <c r="S126" i="52" s="1"/>
  <c r="I147" i="52" s="1"/>
  <c r="N139" i="52"/>
  <c r="K139" i="52" s="1"/>
  <c r="N143" i="52"/>
  <c r="Z143" i="52" s="1"/>
  <c r="Q322" i="52"/>
  <c r="F324" i="52" s="1"/>
  <c r="J70" i="52"/>
  <c r="W205" i="52"/>
  <c r="J207" i="52" s="1"/>
  <c r="I209" i="52" s="1"/>
  <c r="S205" i="52"/>
  <c r="F207" i="52" s="1"/>
  <c r="E209" i="52" s="1"/>
  <c r="S219" i="52"/>
  <c r="M221" i="52" s="1"/>
  <c r="P47" i="52"/>
  <c r="M76" i="52"/>
  <c r="P57" i="52"/>
  <c r="P68" i="52"/>
  <c r="M74" i="52" s="1"/>
  <c r="D328" i="52"/>
  <c r="I324" i="52"/>
  <c r="T287" i="52"/>
  <c r="T289" i="52" s="1"/>
  <c r="K104" i="52"/>
  <c r="X100" i="52"/>
  <c r="X104" i="52" s="1"/>
  <c r="M72" i="52"/>
  <c r="K100" i="52"/>
  <c r="F45" i="52"/>
  <c r="P45" i="52" s="1"/>
  <c r="S45" i="52" s="1"/>
  <c r="M47" i="52" s="1"/>
  <c r="P46" i="52"/>
  <c r="S46" i="52" s="1"/>
  <c r="J66" i="52"/>
  <c r="I112" i="52"/>
  <c r="N287" i="52"/>
  <c r="N142" i="52"/>
  <c r="Z142" i="52" s="1"/>
  <c r="J48" i="52"/>
  <c r="M75" i="47"/>
  <c r="P50" i="47"/>
  <c r="F44" i="47"/>
  <c r="P69" i="47" l="1"/>
  <c r="K245" i="52"/>
  <c r="P245" i="52" s="1"/>
  <c r="P243" i="52"/>
  <c r="G328" i="52" s="1"/>
  <c r="P47" i="47"/>
  <c r="M50" i="47" s="1"/>
  <c r="P67" i="47"/>
  <c r="M73" i="47" s="1"/>
  <c r="J47" i="47"/>
  <c r="L324" i="52"/>
  <c r="H326" i="52" s="1"/>
  <c r="P326" i="52" s="1"/>
  <c r="U326" i="52" s="1"/>
  <c r="S47" i="52"/>
  <c r="J50" i="52" s="1"/>
  <c r="I182" i="52"/>
  <c r="T201" i="52" s="1"/>
  <c r="P219" i="52" s="1"/>
  <c r="AA104" i="52"/>
  <c r="M68" i="52"/>
  <c r="S68" i="52" s="1"/>
  <c r="M54" i="52"/>
  <c r="Q289" i="52"/>
  <c r="P139" i="52"/>
  <c r="F145" i="52"/>
  <c r="F147" i="52" s="1"/>
  <c r="L147" i="52" s="1"/>
  <c r="H149" i="52" s="1"/>
  <c r="K149" i="52" s="1"/>
  <c r="E151" i="52" s="1"/>
  <c r="P70" i="52"/>
  <c r="S70" i="52" s="1"/>
  <c r="J76" i="52" s="1"/>
  <c r="S76" i="52" s="1"/>
  <c r="P78" i="52" s="1"/>
  <c r="M58" i="52"/>
  <c r="P48" i="52"/>
  <c r="M51" i="52" s="1"/>
  <c r="M50" i="52"/>
  <c r="P54" i="52"/>
  <c r="M55" i="52" s="1"/>
  <c r="S66" i="52"/>
  <c r="I180" i="52"/>
  <c r="L201" i="52" s="1"/>
  <c r="J219" i="52" s="1"/>
  <c r="AA100" i="52"/>
  <c r="S57" i="52"/>
  <c r="J58" i="52" s="1"/>
  <c r="S58" i="52" s="1"/>
  <c r="C61" i="52" s="1"/>
  <c r="P44" i="47"/>
  <c r="J44" i="47"/>
  <c r="J45" i="47"/>
  <c r="J56" i="47"/>
  <c r="S50" i="52" l="1"/>
  <c r="M49" i="47"/>
  <c r="S54" i="52"/>
  <c r="J55" i="52" s="1"/>
  <c r="S55" i="52" s="1"/>
  <c r="S48" i="52"/>
  <c r="J51" i="52" s="1"/>
  <c r="S51" i="52" s="1"/>
  <c r="Z326" i="52"/>
  <c r="J328" i="52" s="1"/>
  <c r="O328" i="52" s="1"/>
  <c r="G330" i="52" s="1"/>
  <c r="J330" i="52" s="1"/>
  <c r="H334" i="52" s="1"/>
  <c r="H104" i="52"/>
  <c r="J74" i="52"/>
  <c r="S74" i="52" s="1"/>
  <c r="M78" i="52" s="1"/>
  <c r="K289" i="52"/>
  <c r="W289" i="52" s="1"/>
  <c r="H100" i="52"/>
  <c r="J72" i="52"/>
  <c r="S72" i="52" s="1"/>
  <c r="I287" i="52"/>
  <c r="W287" i="52" s="1"/>
  <c r="I116" i="52"/>
  <c r="O116" i="52" s="1"/>
  <c r="I151" i="52" s="1"/>
  <c r="O151" i="52" s="1"/>
  <c r="S56" i="47"/>
  <c r="J57" i="47" s="1"/>
  <c r="S57" i="47" s="1"/>
  <c r="C60" i="47" s="1"/>
  <c r="J69" i="47"/>
  <c r="S69" i="47" s="1"/>
  <c r="J75" i="47" s="1"/>
  <c r="S44" i="47"/>
  <c r="M46" i="47" l="1"/>
  <c r="S46" i="47" s="1"/>
  <c r="S75" i="47"/>
  <c r="P77" i="47" s="1"/>
  <c r="S52" i="52"/>
  <c r="G61" i="52" s="1"/>
  <c r="F61" i="52" s="1"/>
  <c r="H151" i="52"/>
  <c r="Q291" i="52"/>
  <c r="H340" i="52"/>
  <c r="E342" i="52" s="1"/>
  <c r="S78" i="52"/>
  <c r="J84" i="52" s="1"/>
  <c r="S84" i="52" s="1"/>
  <c r="E94" i="52" s="1"/>
  <c r="E106" i="52"/>
  <c r="P108" i="52" s="1"/>
  <c r="D182" i="52"/>
  <c r="O201" i="52" s="1"/>
  <c r="D180" i="52"/>
  <c r="G201" i="52" s="1"/>
  <c r="E102" i="52"/>
  <c r="H344" i="52"/>
  <c r="E346" i="52" s="1"/>
  <c r="P348" i="52" s="1"/>
  <c r="T291" i="52"/>
  <c r="P83" i="47"/>
  <c r="H132" i="47"/>
  <c r="Q141" i="47" s="1"/>
  <c r="E385" i="47"/>
  <c r="F381" i="47"/>
  <c r="K385" i="47" s="1"/>
  <c r="Q377" i="47"/>
  <c r="N377" i="47"/>
  <c r="K377" i="47"/>
  <c r="E377" i="47"/>
  <c r="H377" i="47"/>
  <c r="J357" i="47"/>
  <c r="I351" i="47"/>
  <c r="P339" i="47"/>
  <c r="P343" i="47" s="1"/>
  <c r="K339" i="47"/>
  <c r="K343" i="47" s="1"/>
  <c r="D329" i="47"/>
  <c r="G321" i="47"/>
  <c r="I315" i="47"/>
  <c r="O317" i="47" s="1"/>
  <c r="I313" i="47"/>
  <c r="L317" i="47" s="1"/>
  <c r="I311" i="47"/>
  <c r="I317" i="47" s="1"/>
  <c r="J294" i="47"/>
  <c r="N288" i="47"/>
  <c r="Q286" i="47"/>
  <c r="J278" i="47"/>
  <c r="G278" i="47"/>
  <c r="Y274" i="47"/>
  <c r="V274" i="47"/>
  <c r="S274" i="47"/>
  <c r="P274" i="47"/>
  <c r="M274" i="47"/>
  <c r="J274" i="47"/>
  <c r="M258" i="47"/>
  <c r="G274" i="47" s="1"/>
  <c r="K240" i="47"/>
  <c r="K242" i="47" s="1"/>
  <c r="K244" i="47" s="1"/>
  <c r="R226" i="47"/>
  <c r="M226" i="47"/>
  <c r="V218" i="47"/>
  <c r="S192" i="47"/>
  <c r="N194" i="47" s="1"/>
  <c r="M192" i="47"/>
  <c r="K194" i="47" s="1"/>
  <c r="K196" i="47" s="1"/>
  <c r="M202" i="47" s="1"/>
  <c r="D192" i="47"/>
  <c r="D194" i="47" s="1"/>
  <c r="D196" i="47" s="1"/>
  <c r="G202" i="47" s="1"/>
  <c r="W142" i="47"/>
  <c r="T142" i="47"/>
  <c r="K142" i="47"/>
  <c r="W141" i="47"/>
  <c r="T141" i="47"/>
  <c r="R136" i="47"/>
  <c r="O136" i="47"/>
  <c r="R135" i="47"/>
  <c r="O135" i="47"/>
  <c r="L115" i="47"/>
  <c r="P103" i="47"/>
  <c r="S103" i="47"/>
  <c r="P73" i="47"/>
  <c r="H73" i="47"/>
  <c r="P71" i="47"/>
  <c r="H71" i="47"/>
  <c r="J67" i="47"/>
  <c r="M65" i="47"/>
  <c r="P45" i="47"/>
  <c r="S45" i="47" s="1"/>
  <c r="D276" i="47" l="1"/>
  <c r="D327" i="47" s="1"/>
  <c r="S348" i="52"/>
  <c r="E352" i="52" s="1"/>
  <c r="M348" i="52"/>
  <c r="W291" i="52"/>
  <c r="O94" i="52"/>
  <c r="H94" i="52"/>
  <c r="S108" i="52"/>
  <c r="E112" i="52" s="1"/>
  <c r="M108" i="52"/>
  <c r="I205" i="52"/>
  <c r="E205" i="52"/>
  <c r="G219" i="52"/>
  <c r="G221" i="52" s="1"/>
  <c r="P205" i="52"/>
  <c r="L205" i="52"/>
  <c r="M219" i="52"/>
  <c r="J221" i="52" s="1"/>
  <c r="S47" i="47"/>
  <c r="J50" i="47" s="1"/>
  <c r="S50" i="47" s="1"/>
  <c r="G18" i="47"/>
  <c r="D280" i="47"/>
  <c r="J321" i="47" s="1"/>
  <c r="U317" i="47"/>
  <c r="M321" i="47" s="1"/>
  <c r="L135" i="47"/>
  <c r="U135" i="47" s="1"/>
  <c r="I138" i="47" s="1"/>
  <c r="Q142" i="47"/>
  <c r="P244" i="47"/>
  <c r="P242" i="47"/>
  <c r="G327" i="47" s="1"/>
  <c r="P240" i="47"/>
  <c r="S339" i="47" s="1"/>
  <c r="S343" i="47" s="1"/>
  <c r="L136" i="47"/>
  <c r="U136" i="47" s="1"/>
  <c r="T138" i="47" s="1"/>
  <c r="N141" i="47"/>
  <c r="Z141" i="47" s="1"/>
  <c r="N138" i="47"/>
  <c r="N142" i="47"/>
  <c r="S218" i="47"/>
  <c r="M220" i="47" s="1"/>
  <c r="W204" i="47"/>
  <c r="J206" i="47" s="1"/>
  <c r="I208" i="47" s="1"/>
  <c r="S204" i="47"/>
  <c r="F206" i="47" s="1"/>
  <c r="E208" i="47" s="1"/>
  <c r="T377" i="47"/>
  <c r="H385" i="47" s="1"/>
  <c r="T385" i="47" s="1"/>
  <c r="I387" i="47" s="1"/>
  <c r="J65" i="47"/>
  <c r="S125" i="47"/>
  <c r="I146" i="47" s="1"/>
  <c r="I111" i="47"/>
  <c r="G21" i="47" l="1"/>
  <c r="G19" i="47" s="1"/>
  <c r="K103" i="47"/>
  <c r="I181" i="47" s="1"/>
  <c r="T200" i="47" s="1"/>
  <c r="P218" i="47" s="1"/>
  <c r="X99" i="47"/>
  <c r="R207" i="52"/>
  <c r="Q209" i="52" s="1"/>
  <c r="X103" i="47"/>
  <c r="G358" i="52"/>
  <c r="P358" i="52" s="1"/>
  <c r="E388" i="52" s="1"/>
  <c r="J293" i="52"/>
  <c r="P293" i="52" s="1"/>
  <c r="G295" i="52" s="1"/>
  <c r="P295" i="52" s="1"/>
  <c r="D334" i="52" s="1"/>
  <c r="O112" i="52"/>
  <c r="H112" i="52"/>
  <c r="G223" i="52"/>
  <c r="O223" i="52" s="1"/>
  <c r="N207" i="52"/>
  <c r="M209" i="52" s="1"/>
  <c r="O352" i="52"/>
  <c r="H352" i="52"/>
  <c r="P65" i="47"/>
  <c r="T286" i="47"/>
  <c r="T288" i="47" s="1"/>
  <c r="M71" i="47"/>
  <c r="J49" i="47"/>
  <c r="K99" i="47"/>
  <c r="AA99" i="47" s="1"/>
  <c r="Z142" i="47"/>
  <c r="Q321" i="47"/>
  <c r="F323" i="47" s="1"/>
  <c r="I323" i="47"/>
  <c r="K138" i="47"/>
  <c r="F144" i="47" l="1"/>
  <c r="F146" i="47" s="1"/>
  <c r="L146" i="47" s="1"/>
  <c r="H148" i="47" s="1"/>
  <c r="K148" i="47" s="1"/>
  <c r="E150" i="47" s="1"/>
  <c r="M53" i="47"/>
  <c r="S53" i="47" s="1"/>
  <c r="J54" i="47" s="1"/>
  <c r="Q288" i="47"/>
  <c r="M67" i="47"/>
  <c r="S67" i="47" s="1"/>
  <c r="G334" i="52"/>
  <c r="N334" i="52"/>
  <c r="O388" i="52"/>
  <c r="H388" i="52"/>
  <c r="S65" i="47"/>
  <c r="AA103" i="47"/>
  <c r="S49" i="47"/>
  <c r="I179" i="47"/>
  <c r="L200" i="47" s="1"/>
  <c r="J218" i="47" s="1"/>
  <c r="M54" i="47"/>
  <c r="L323" i="47"/>
  <c r="P138" i="47"/>
  <c r="J71" i="47" l="1"/>
  <c r="S71" i="47" s="1"/>
  <c r="J77" i="47" s="1"/>
  <c r="I115" i="47"/>
  <c r="O115" i="47" s="1"/>
  <c r="I150" i="47" s="1"/>
  <c r="H99" i="47"/>
  <c r="D179" i="47" s="1"/>
  <c r="G200" i="47" s="1"/>
  <c r="I204" i="47" s="1"/>
  <c r="H325" i="47"/>
  <c r="P325" i="47" s="1"/>
  <c r="H103" i="47"/>
  <c r="E105" i="47" s="1"/>
  <c r="P107" i="47" s="1"/>
  <c r="K288" i="47"/>
  <c r="W288" i="47" s="1"/>
  <c r="T290" i="47" s="1"/>
  <c r="J73" i="47"/>
  <c r="S73" i="47" s="1"/>
  <c r="I286" i="47"/>
  <c r="S51" i="47"/>
  <c r="G60" i="47" s="1"/>
  <c r="S54" i="47"/>
  <c r="U325" i="47" l="1"/>
  <c r="Z325" i="47" s="1"/>
  <c r="J327" i="47" s="1"/>
  <c r="O327" i="47" s="1"/>
  <c r="G329" i="47" s="1"/>
  <c r="J329" i="47" s="1"/>
  <c r="H333" i="47" s="1"/>
  <c r="D181" i="47"/>
  <c r="O200" i="47" s="1"/>
  <c r="W286" i="47"/>
  <c r="Q290" i="47" s="1"/>
  <c r="W290" i="47" s="1"/>
  <c r="M77" i="47"/>
  <c r="S77" i="47" s="1"/>
  <c r="H343" i="47"/>
  <c r="E345" i="47" s="1"/>
  <c r="P347" i="47" s="1"/>
  <c r="F60" i="47"/>
  <c r="E101" i="47"/>
  <c r="M107" i="47" s="1"/>
  <c r="E204" i="47"/>
  <c r="G218" i="47"/>
  <c r="G220" i="47" s="1"/>
  <c r="O150" i="47"/>
  <c r="J83" i="47" l="1"/>
  <c r="S83" i="47" s="1"/>
  <c r="G357" i="47"/>
  <c r="P357" i="47" s="1"/>
  <c r="E387" i="47" s="1"/>
  <c r="O387" i="47" s="1"/>
  <c r="J292" i="47"/>
  <c r="P292" i="47" s="1"/>
  <c r="G294" i="47" s="1"/>
  <c r="P294" i="47" s="1"/>
  <c r="H339" i="47"/>
  <c r="E341" i="47" s="1"/>
  <c r="M347" i="47" s="1"/>
  <c r="M218" i="47"/>
  <c r="J220" i="47" s="1"/>
  <c r="G222" i="47" s="1"/>
  <c r="O222" i="47" s="1"/>
  <c r="P204" i="47"/>
  <c r="R206" i="47" s="1"/>
  <c r="Q208" i="47" s="1"/>
  <c r="L204" i="47"/>
  <c r="N206" i="47" s="1"/>
  <c r="M208" i="47" s="1"/>
  <c r="S107" i="47"/>
  <c r="E111" i="47" s="1"/>
  <c r="O111" i="47" s="1"/>
  <c r="H150" i="47"/>
  <c r="H387" i="47" l="1"/>
  <c r="E93" i="47"/>
  <c r="O93" i="47" s="1"/>
  <c r="D333" i="47"/>
  <c r="N333" i="47" s="1"/>
  <c r="S347" i="47"/>
  <c r="E351" i="47" s="1"/>
  <c r="H351" i="47" s="1"/>
  <c r="O351" i="47"/>
  <c r="H111" i="47"/>
  <c r="G333" i="47"/>
  <c r="H93" i="47" l="1"/>
  <c r="AB55" i="40"/>
  <c r="AB54" i="40"/>
  <c r="AB41" i="40"/>
  <c r="AB40" i="40"/>
  <c r="AB174" i="40"/>
  <c r="B186" i="40"/>
  <c r="V177" i="40"/>
  <c r="M177" i="40"/>
  <c r="J177" i="40"/>
  <c r="AB180" i="40"/>
  <c r="S171" i="40"/>
  <c r="P171" i="40"/>
  <c r="M171" i="40"/>
  <c r="K171" i="40"/>
  <c r="S170" i="40"/>
  <c r="S169" i="40"/>
  <c r="I169" i="40"/>
  <c r="S168" i="40"/>
  <c r="AB168" i="40" s="1"/>
  <c r="AB177" i="40" l="1"/>
  <c r="AB169" i="40"/>
  <c r="I170" i="40"/>
  <c r="I171" i="40" l="1"/>
  <c r="AB171" i="40" s="1"/>
  <c r="AB170" i="40"/>
  <c r="B161" i="40" l="1"/>
  <c r="Q155" i="40"/>
  <c r="AB155" i="40" s="1"/>
  <c r="AB157" i="40" s="1"/>
  <c r="AB159" i="40" s="1"/>
  <c r="Q147" i="40"/>
  <c r="AB147" i="40" s="1"/>
  <c r="AB149" i="40" s="1"/>
  <c r="AB151" i="40" s="1"/>
  <c r="B140" i="40"/>
  <c r="AB138" i="40"/>
  <c r="AB140" i="40" s="1"/>
  <c r="B128" i="40"/>
  <c r="J122" i="40"/>
  <c r="T122" i="40" s="1"/>
  <c r="AB122" i="40" s="1"/>
  <c r="J121" i="40"/>
  <c r="T121" i="40" s="1"/>
  <c r="AB121" i="40" s="1"/>
  <c r="B115" i="40"/>
  <c r="J109" i="40"/>
  <c r="T109" i="40" s="1"/>
  <c r="AB109" i="40" s="1"/>
  <c r="J108" i="40"/>
  <c r="T108" i="40" s="1"/>
  <c r="AB108" i="40" s="1"/>
  <c r="J96" i="40"/>
  <c r="T96" i="40" s="1"/>
  <c r="AB96" i="40" s="1"/>
  <c r="J95" i="40"/>
  <c r="T95" i="40" s="1"/>
  <c r="AB95" i="40" s="1"/>
  <c r="B102" i="40"/>
  <c r="AB124" i="40" l="1"/>
  <c r="AB126" i="40" s="1"/>
  <c r="AB128" i="40" s="1"/>
  <c r="AB161" i="40"/>
  <c r="AB111" i="40"/>
  <c r="AB113" i="40" s="1"/>
  <c r="AB115" i="40" s="1"/>
  <c r="AB98" i="40"/>
  <c r="AB100" i="40" s="1"/>
  <c r="AB102" i="40" s="1"/>
  <c r="AB182" i="40" l="1"/>
  <c r="AB184" i="40" s="1"/>
  <c r="AB186" i="40" s="1"/>
  <c r="AB12" i="40"/>
  <c r="AB13" i="40"/>
  <c r="AB15" i="40" l="1"/>
  <c r="B15" i="40"/>
  <c r="B17" i="40" s="1"/>
  <c r="B85" i="40"/>
  <c r="B71" i="40"/>
  <c r="B73" i="40" s="1"/>
  <c r="B57" i="40"/>
  <c r="B59" i="40" s="1"/>
  <c r="B43" i="40"/>
  <c r="B45" i="40" s="1"/>
  <c r="B29" i="40"/>
  <c r="B31" i="40" s="1"/>
  <c r="B19" i="40"/>
  <c r="AB27" i="40"/>
  <c r="B33" i="40"/>
  <c r="AB26" i="40"/>
  <c r="B61" i="40"/>
  <c r="B47" i="40"/>
  <c r="AB83" i="40"/>
  <c r="AB82" i="40"/>
  <c r="B89" i="40"/>
  <c r="B75" i="40"/>
  <c r="AB69" i="40"/>
  <c r="AB68" i="40"/>
  <c r="AB43" i="40" l="1"/>
  <c r="AB45" i="40" s="1"/>
  <c r="AB47" i="40" s="1"/>
  <c r="AB17" i="40"/>
  <c r="AB19" i="40" s="1"/>
  <c r="AB29" i="40"/>
  <c r="AB31" i="40" s="1"/>
  <c r="AB33" i="40" s="1"/>
  <c r="AB57" i="40"/>
  <c r="AB59" i="40" s="1"/>
  <c r="AB61" i="40" s="1"/>
  <c r="AB85" i="40"/>
  <c r="AB87" i="40" s="1"/>
  <c r="AB89" i="40" s="1"/>
  <c r="AB71" i="40"/>
  <c r="AB73" i="40" s="1"/>
  <c r="AB75" i="4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Aaron Adkins</author>
  </authors>
  <commentList>
    <comment ref="I351" authorId="0" shapeId="0" xr:uid="{A06004CA-E49E-4D43-893B-5C51F93F4949}">
      <text>
        <r>
          <rPr>
            <b/>
            <sz val="9"/>
            <color indexed="81"/>
            <rFont val="Tahoma"/>
            <family val="2"/>
          </rPr>
          <t>Joel Schar</t>
        </r>
        <r>
          <rPr>
            <sz val="9"/>
            <color indexed="81"/>
            <rFont val="Tahoma"/>
            <family val="2"/>
          </rPr>
          <t xml:space="preserve">
Assumed to be 1% of pile spacing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Aaron Adkins</author>
  </authors>
  <commentList>
    <comment ref="I352" authorId="0" shapeId="0" xr:uid="{97F8ACFA-24F6-4613-9516-A01D2555D186}">
      <text>
        <r>
          <rPr>
            <b/>
            <sz val="9"/>
            <color indexed="81"/>
            <rFont val="Tahoma"/>
            <family val="2"/>
          </rPr>
          <t>Joel Schar</t>
        </r>
        <r>
          <rPr>
            <sz val="9"/>
            <color indexed="81"/>
            <rFont val="Tahoma"/>
            <family val="2"/>
          </rPr>
          <t xml:space="preserve">
Assumed to be 1% of pile spacing</t>
        </r>
      </text>
    </comment>
  </commentList>
</comments>
</file>

<file path=xl/sharedStrings.xml><?xml version="1.0" encoding="utf-8"?>
<sst xmlns="http://schemas.openxmlformats.org/spreadsheetml/2006/main" count="1709" uniqueCount="369">
  <si>
    <t>CLIENT</t>
  </si>
  <si>
    <t>PROJECT</t>
  </si>
  <si>
    <t>SUBJECT</t>
  </si>
  <si>
    <t>PROJECT NO.</t>
  </si>
  <si>
    <t>COMP. BY</t>
  </si>
  <si>
    <t>CHECKED BY</t>
  </si>
  <si>
    <t>DATE</t>
  </si>
  <si>
    <t>XXXX-XXXX-XX</t>
  </si>
  <si>
    <t>Estimated Quantity Calculations</t>
  </si>
  <si>
    <t>Bridge No. CTY-RTE-XXXX</t>
  </si>
  <si>
    <t>Client Name</t>
  </si>
  <si>
    <t>Example Project</t>
  </si>
  <si>
    <t>XXX</t>
  </si>
  <si>
    <t>XX/XX/XXXX</t>
  </si>
  <si>
    <t>Number</t>
  </si>
  <si>
    <t>Length (ft)</t>
  </si>
  <si>
    <t>Width (ft)</t>
  </si>
  <si>
    <t>Height (ft)</t>
  </si>
  <si>
    <t>x</t>
  </si>
  <si>
    <t>/</t>
  </si>
  <si>
    <t>=</t>
  </si>
  <si>
    <t>CY</t>
  </si>
  <si>
    <t>Total:</t>
  </si>
  <si>
    <t>Total for General:</t>
  </si>
  <si>
    <t>Say:</t>
  </si>
  <si>
    <t>ITEM XXX - ITEM PAID BY CUBIC YARD</t>
  </si>
  <si>
    <t>Description:</t>
  </si>
  <si>
    <t>)  /</t>
  </si>
  <si>
    <t>+</t>
  </si>
  <si>
    <t>x  (</t>
  </si>
  <si>
    <t>x  0.5  x (</t>
  </si>
  <si>
    <t>ITEM XXX - ITEM PAID BY SQUARE YARD</t>
  </si>
  <si>
    <t>SY</t>
  </si>
  <si>
    <t>SF</t>
  </si>
  <si>
    <t>ITEM XXX - ITEM PAID BY SQUARE FEET</t>
  </si>
  <si>
    <t>FT</t>
  </si>
  <si>
    <t>ITEM XXX - ITEM PAID BY LINEAR FOOT</t>
  </si>
  <si>
    <t>Location:</t>
  </si>
  <si>
    <t>) =</t>
  </si>
  <si>
    <t>Station</t>
  </si>
  <si>
    <t>to</t>
  </si>
  <si>
    <t>Width 1 (ft)</t>
  </si>
  <si>
    <t>Width 2 (ft)</t>
  </si>
  <si>
    <t>Area (sf)</t>
  </si>
  <si>
    <t>) / 2</t>
  </si>
  <si>
    <t>ITEM XXX - ITEM PAID BY SQUARE YARD (PAVEMENT CALC)</t>
  </si>
  <si>
    <t>CL</t>
  </si>
  <si>
    <t>ITEM XXX - ITEM PAID BY CUBIC YARD (PAVEMENT CALC)</t>
  </si>
  <si>
    <t>Depth (ft)</t>
  </si>
  <si>
    <t>ITEM XXX - ITEM PAID BY GALLON (PAVEMENT CALC)</t>
  </si>
  <si>
    <t>Rate (gal/sy)</t>
  </si>
  <si>
    <t>GAL</t>
  </si>
  <si>
    <t>ITEM 509 - EPOXY COATED REINFORCING STEEL</t>
  </si>
  <si>
    <t>Rear Abutment:</t>
  </si>
  <si>
    <t>Forward Abutment:</t>
  </si>
  <si>
    <t>Superstructure:</t>
  </si>
  <si>
    <t>LB</t>
  </si>
  <si>
    <t>Piers:</t>
  </si>
  <si>
    <t>Factor</t>
  </si>
  <si>
    <t>CAD Area (sf)</t>
  </si>
  <si>
    <t>:1</t>
  </si>
  <si>
    <t>Total for Rear Abutment:</t>
  </si>
  <si>
    <t>Total for Forward Abutment:</t>
  </si>
  <si>
    <t>Slope</t>
  </si>
  <si>
    <t>ITEM 513 - STRUCTURAL STEEL MEMBERS, LEVEL [X]</t>
  </si>
  <si>
    <t>Width (in)</t>
  </si>
  <si>
    <t>Depth (in)</t>
  </si>
  <si>
    <t>Weight (pcf)</t>
  </si>
  <si>
    <t>Top Flange</t>
  </si>
  <si>
    <t>x ((</t>
  </si>
  <si>
    <t>)  x</t>
  </si>
  <si>
    <t>Web Plate</t>
  </si>
  <si>
    <t>Bottom Flange</t>
  </si>
  <si>
    <t>Fillet Welds</t>
  </si>
  <si>
    <t>Weight (lb/ft)</t>
  </si>
  <si>
    <t>Weight (plf)</t>
  </si>
  <si>
    <t>L4x4x1/2</t>
  </si>
  <si>
    <t>Length (in)</t>
  </si>
  <si>
    <t>Total for Superstructure:</t>
  </si>
  <si>
    <t>[Plate element description]:</t>
  </si>
  <si>
    <t>[Angle element description]:</t>
  </si>
  <si>
    <t>Plate</t>
  </si>
  <si>
    <t>Beam [X]:</t>
  </si>
  <si>
    <t>Girder [X]:</t>
  </si>
  <si>
    <t>Description of Location:</t>
  </si>
  <si>
    <t>W36x135</t>
  </si>
  <si>
    <t>ITEM 601 - SLOPE PROTECTION ITEM PAID BY CUBIC YARD</t>
  </si>
  <si>
    <t>Summary</t>
  </si>
  <si>
    <t>Design Parameters:</t>
  </si>
  <si>
    <t>ft</t>
  </si>
  <si>
    <t>Soil weight, Gs:</t>
  </si>
  <si>
    <t>kcf</t>
  </si>
  <si>
    <t>Ka:</t>
  </si>
  <si>
    <t>Live load surcharge:</t>
  </si>
  <si>
    <t>Kp:</t>
  </si>
  <si>
    <t>deg</t>
  </si>
  <si>
    <t>Soldier pile spacing, S:</t>
  </si>
  <si>
    <t>EL.</t>
  </si>
  <si>
    <t>with φ =</t>
  </si>
  <si>
    <r>
      <t>Load Factor EH,</t>
    </r>
    <r>
      <rPr>
        <i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γ</t>
    </r>
    <r>
      <rPr>
        <vertAlign val="subscript"/>
        <sz val="10"/>
        <rFont val="Calibri"/>
        <family val="2"/>
        <scheme val="minor"/>
      </rPr>
      <t>EH</t>
    </r>
    <r>
      <rPr>
        <sz val="10"/>
        <rFont val="Calibri"/>
        <family val="2"/>
        <scheme val="minor"/>
      </rPr>
      <t>:</t>
    </r>
  </si>
  <si>
    <t>-</t>
  </si>
  <si>
    <t>Determine bending moment:</t>
  </si>
  <si>
    <t>For a cantilever soldier pile socketed into rock, the maximum bending moment occurs at the top of rock.  Use the worst case soil properties.</t>
  </si>
  <si>
    <t>k per foot of wall</t>
  </si>
  <si>
    <t>k-ft</t>
  </si>
  <si>
    <t>per Table 3.4.1-2 of AASHTO LRFD Bridge Design Specifications</t>
  </si>
  <si>
    <t>Determine required minimum section modulus:</t>
  </si>
  <si>
    <t>Using:</t>
  </si>
  <si>
    <t>The above would be satisfied by:</t>
  </si>
  <si>
    <t>Compare to required values:</t>
  </si>
  <si>
    <r>
      <t>M</t>
    </r>
    <r>
      <rPr>
        <vertAlign val="subscript"/>
        <sz val="10"/>
        <rFont val="Calibri"/>
        <family val="2"/>
        <scheme val="minor"/>
      </rPr>
      <t>u</t>
    </r>
    <r>
      <rPr>
        <sz val="10"/>
        <rFont val="Calibri"/>
        <family val="2"/>
        <scheme val="minor"/>
      </rPr>
      <t xml:space="preserve"> &lt;= 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S</t>
    </r>
    <r>
      <rPr>
        <vertAlign val="subscript"/>
        <sz val="10"/>
        <rFont val="Calibri"/>
        <family val="2"/>
        <scheme val="minor"/>
      </rPr>
      <t>x</t>
    </r>
  </si>
  <si>
    <r>
      <t>S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>, min = M</t>
    </r>
    <r>
      <rPr>
        <vertAlign val="subscript"/>
        <sz val="10"/>
        <rFont val="Calibri"/>
        <family val="2"/>
        <scheme val="minor"/>
      </rPr>
      <t>u</t>
    </r>
    <r>
      <rPr>
        <sz val="10"/>
        <rFont val="Calibri"/>
        <family val="2"/>
        <scheme val="minor"/>
      </rPr>
      <t xml:space="preserve"> / 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</si>
  <si>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rFont val="Calibri"/>
        <family val="2"/>
        <scheme val="minor"/>
      </rPr>
      <t>3</t>
    </r>
  </si>
  <si>
    <r>
      <t>S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=</t>
    </r>
  </si>
  <si>
    <r>
      <t>S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, min = </t>
    </r>
  </si>
  <si>
    <r>
      <t>= S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>, actual</t>
    </r>
  </si>
  <si>
    <t>Wall Height =</t>
  </si>
  <si>
    <t>Design height, H:</t>
  </si>
  <si>
    <t>Use steel soldier piles:</t>
  </si>
  <si>
    <t>spaced at</t>
  </si>
  <si>
    <t>ft c/c</t>
  </si>
  <si>
    <t>Embedment depth in rock should be a minimum of:</t>
  </si>
  <si>
    <t>Conclusion for soldier pile wall design:</t>
  </si>
  <si>
    <t>Soldier Pile Analysis:</t>
  </si>
  <si>
    <t>Lagging Wall Analysis:</t>
  </si>
  <si>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 =</t>
    </r>
  </si>
  <si>
    <t>ksf</t>
  </si>
  <si>
    <t>Check maximum deflection:</t>
  </si>
  <si>
    <t>Using Table 3-23-21 of the AISC Manual, the maximum deflection can be calculated as:</t>
  </si>
  <si>
    <t>= (</t>
  </si>
  <si>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/</t>
    </r>
  </si>
  <si>
    <t>)</t>
  </si>
  <si>
    <t>) x (</t>
  </si>
  <si>
    <r>
      <t>Δ</t>
    </r>
    <r>
      <rPr>
        <vertAlign val="subscript"/>
        <sz val="10"/>
        <rFont val="Calibri"/>
        <family val="2"/>
      </rPr>
      <t>max</t>
    </r>
    <r>
      <rPr>
        <sz val="10"/>
        <rFont val="Calibri"/>
        <family val="2"/>
      </rPr>
      <t xml:space="preserve"> = </t>
    </r>
  </si>
  <si>
    <t>in</t>
  </si>
  <si>
    <r>
      <t xml:space="preserve">= </t>
    </r>
    <r>
      <rPr>
        <sz val="10"/>
        <rFont val="Calibri"/>
        <family val="2"/>
      </rPr>
      <t>Δ</t>
    </r>
    <r>
      <rPr>
        <sz val="10"/>
        <rFont val="Calibri"/>
        <family val="2"/>
        <scheme val="minor"/>
      </rPr>
      <t>, actual</t>
    </r>
  </si>
  <si>
    <r>
      <t>P</t>
    </r>
    <r>
      <rPr>
        <vertAlign val="subscript"/>
        <sz val="9"/>
        <rFont val="Calibri"/>
        <family val="2"/>
        <scheme val="minor"/>
      </rPr>
      <t>a1</t>
    </r>
    <r>
      <rPr>
        <sz val="9"/>
        <rFont val="Calibri"/>
        <family val="2"/>
        <scheme val="minor"/>
      </rPr>
      <t xml:space="preserve"> = 1/2 Gs Ka H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 =</t>
    </r>
  </si>
  <si>
    <r>
      <t>P</t>
    </r>
    <r>
      <rPr>
        <vertAlign val="subscript"/>
        <sz val="9"/>
        <rFont val="Calibri"/>
        <family val="2"/>
        <scheme val="minor"/>
      </rPr>
      <t>a2</t>
    </r>
    <r>
      <rPr>
        <sz val="9"/>
        <rFont val="Calibri"/>
        <family val="2"/>
        <scheme val="minor"/>
      </rPr>
      <t xml:space="preserve"> = Ka LS H =</t>
    </r>
  </si>
  <si>
    <r>
      <t>Δ</t>
    </r>
    <r>
      <rPr>
        <vertAlign val="subscript"/>
        <sz val="10"/>
        <rFont val="Calibri"/>
        <family val="2"/>
      </rPr>
      <t>max1</t>
    </r>
    <r>
      <rPr>
        <sz val="10"/>
        <rFont val="Calibri"/>
        <family val="2"/>
      </rPr>
      <t xml:space="preserve"> = (Pb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 xml:space="preserve"> / 6EI)(3l - b)</t>
    </r>
  </si>
  <si>
    <r>
      <t>Δ</t>
    </r>
    <r>
      <rPr>
        <vertAlign val="subscript"/>
        <sz val="10"/>
        <rFont val="Calibri"/>
        <family val="2"/>
      </rPr>
      <t>max1</t>
    </r>
    <r>
      <rPr>
        <sz val="10"/>
        <rFont val="Calibri"/>
        <family val="2"/>
      </rPr>
      <t xml:space="preserve"> = </t>
    </r>
  </si>
  <si>
    <r>
      <t>Δ</t>
    </r>
    <r>
      <rPr>
        <vertAlign val="subscript"/>
        <sz val="10"/>
        <rFont val="Calibri"/>
        <family val="2"/>
      </rPr>
      <t>max2</t>
    </r>
    <r>
      <rPr>
        <sz val="10"/>
        <rFont val="Calibri"/>
        <family val="2"/>
      </rPr>
      <t xml:space="preserve"> = (Pb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 xml:space="preserve"> / 6EI)(3l - b)</t>
    </r>
  </si>
  <si>
    <r>
      <t>Δ</t>
    </r>
    <r>
      <rPr>
        <vertAlign val="subscript"/>
        <sz val="10"/>
        <rFont val="Calibri"/>
        <family val="2"/>
      </rPr>
      <t>max2</t>
    </r>
    <r>
      <rPr>
        <sz val="10"/>
        <rFont val="Calibri"/>
        <family val="2"/>
      </rPr>
      <t xml:space="preserve"> = </t>
    </r>
  </si>
  <si>
    <r>
      <t>Δ</t>
    </r>
    <r>
      <rPr>
        <vertAlign val="subscript"/>
        <sz val="10"/>
        <rFont val="Calibri"/>
        <family val="2"/>
      </rPr>
      <t>max</t>
    </r>
    <r>
      <rPr>
        <sz val="10"/>
        <rFont val="Calibri"/>
        <family val="2"/>
      </rPr>
      <t xml:space="preserve"> = Δ</t>
    </r>
    <r>
      <rPr>
        <vertAlign val="subscript"/>
        <sz val="10"/>
        <rFont val="Calibri"/>
        <family val="2"/>
      </rPr>
      <t>max1</t>
    </r>
    <r>
      <rPr>
        <sz val="10"/>
        <rFont val="Calibri"/>
        <family val="2"/>
      </rPr>
      <t xml:space="preserve"> + Δ</t>
    </r>
    <r>
      <rPr>
        <vertAlign val="subscript"/>
        <sz val="10"/>
        <rFont val="Calibri"/>
        <family val="2"/>
      </rPr>
      <t>max2</t>
    </r>
    <r>
      <rPr>
        <sz val="10"/>
        <rFont val="Calibri"/>
        <family val="2"/>
      </rPr>
      <t xml:space="preserve"> =</t>
    </r>
  </si>
  <si>
    <t>Design thickness, t:</t>
  </si>
  <si>
    <t>ksi</t>
  </si>
  <si>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/</t>
    </r>
  </si>
  <si>
    <r>
      <t>Moment of inertia, I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= b*h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/ 12 =</t>
    </r>
  </si>
  <si>
    <r>
      <t>in</t>
    </r>
    <r>
      <rPr>
        <vertAlign val="superscript"/>
        <sz val="10"/>
        <rFont val="Calibri"/>
        <family val="2"/>
        <scheme val="minor"/>
      </rPr>
      <t>4</t>
    </r>
  </si>
  <si>
    <r>
      <t>Section Modulus, S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= b*h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/ 6 =</t>
    </r>
  </si>
  <si>
    <r>
      <t>Area, A = b*h</t>
    </r>
    <r>
      <rPr>
        <sz val="10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</si>
  <si>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rFont val="Calibri"/>
        <family val="2"/>
        <scheme val="minor"/>
      </rPr>
      <t>2</t>
    </r>
  </si>
  <si>
    <t>Calculate Forces:</t>
  </si>
  <si>
    <r>
      <t>W</t>
    </r>
    <r>
      <rPr>
        <vertAlign val="subscript"/>
        <sz val="9"/>
        <rFont val="Calibri"/>
        <family val="2"/>
        <scheme val="minor"/>
      </rPr>
      <t>a</t>
    </r>
    <r>
      <rPr>
        <sz val="9"/>
        <rFont val="Calibri"/>
        <family val="2"/>
        <scheme val="minor"/>
      </rPr>
      <t xml:space="preserve"> = </t>
    </r>
  </si>
  <si>
    <r>
      <t>M</t>
    </r>
    <r>
      <rPr>
        <vertAlign val="subscript"/>
        <sz val="9"/>
        <rFont val="Calibri"/>
        <family val="2"/>
        <scheme val="minor"/>
      </rPr>
      <t>max</t>
    </r>
    <r>
      <rPr>
        <sz val="9"/>
        <rFont val="Calibri"/>
        <family val="2"/>
        <scheme val="minor"/>
      </rPr>
      <t xml:space="preserve"> = </t>
    </r>
  </si>
  <si>
    <r>
      <t>M</t>
    </r>
    <r>
      <rPr>
        <vertAlign val="subscript"/>
        <sz val="9"/>
        <rFont val="Calibri"/>
        <family val="2"/>
        <scheme val="minor"/>
      </rPr>
      <t>max</t>
    </r>
    <r>
      <rPr>
        <sz val="9"/>
        <rFont val="Calibri"/>
        <family val="2"/>
        <scheme val="minor"/>
      </rPr>
      <t xml:space="preserve"> = W</t>
    </r>
    <r>
      <rPr>
        <vertAlign val="subscript"/>
        <sz val="9"/>
        <rFont val="Calibri"/>
        <family val="2"/>
        <scheme val="minor"/>
      </rPr>
      <t>a</t>
    </r>
    <r>
      <rPr>
        <sz val="9"/>
        <rFont val="Calibri"/>
        <family val="2"/>
        <scheme val="minor"/>
      </rPr>
      <t xml:space="preserve"> L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 / 8</t>
    </r>
  </si>
  <si>
    <r>
      <t xml:space="preserve">Estimate thickness based on Table 4 of the FHWA Publication </t>
    </r>
    <r>
      <rPr>
        <i/>
        <sz val="10"/>
        <color rgb="FF222222"/>
        <rFont val="Calibri"/>
        <family val="2"/>
        <scheme val="minor"/>
      </rPr>
      <t>Lateral Support Systems and Underpinning, Vol. 1. Design and Construction, FHWA-RD-75128, April 1976</t>
    </r>
  </si>
  <si>
    <t>k*ft/ft</t>
  </si>
  <si>
    <t xml:space="preserve">Use timber lagging to satisfy the design of the solider pile wall.  </t>
  </si>
  <si>
    <t>Calculate section properties by analyzing a one foot vertical strip.</t>
  </si>
  <si>
    <r>
      <t>Bending, F</t>
    </r>
    <r>
      <rPr>
        <vertAlign val="subscript"/>
        <sz val="10"/>
        <rFont val="Calibri"/>
        <family val="2"/>
        <scheme val="minor"/>
      </rPr>
      <t>bo</t>
    </r>
    <r>
      <rPr>
        <sz val="10"/>
        <rFont val="Calibri"/>
        <family val="2"/>
        <scheme val="minor"/>
      </rPr>
      <t xml:space="preserve"> =</t>
    </r>
  </si>
  <si>
    <r>
      <t>Modulus of Elasticity, E</t>
    </r>
    <r>
      <rPr>
        <vertAlign val="sub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=</t>
    </r>
  </si>
  <si>
    <t>Adjust design values per Article 8.4.4 of AASHTO LRFD Bridge Design Specifications</t>
  </si>
  <si>
    <r>
      <t>E = E</t>
    </r>
    <r>
      <rPr>
        <vertAlign val="sub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/>
    </r>
  </si>
  <si>
    <t>AASHTO Equation 8.4.4.1-1</t>
  </si>
  <si>
    <t>AASHTO Equation 8.4.4.1-6</t>
  </si>
  <si>
    <r>
      <t>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 xml:space="preserve"> =</t>
    </r>
  </si>
  <si>
    <t>φ</t>
  </si>
  <si>
    <t>AASHTO Article 8.4.4.2 / AASHTO Article 8.5.2.2</t>
  </si>
  <si>
    <r>
      <t>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=</t>
    </r>
  </si>
  <si>
    <t>AASHTO Article 8.4.4.3 / AASHTO Article 8.4.1.1.3</t>
  </si>
  <si>
    <r>
      <t>C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=</t>
    </r>
  </si>
  <si>
    <t>conservatively assume 12" planks will be used</t>
  </si>
  <si>
    <t>AASHTO Article 8.4.4.4 / AASHTO Table 8.4.4.4-1</t>
  </si>
  <si>
    <r>
      <t>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= F</t>
    </r>
    <r>
      <rPr>
        <vertAlign val="subscript"/>
        <sz val="10"/>
        <rFont val="Calibri"/>
        <family val="2"/>
        <scheme val="minor"/>
      </rPr>
      <t>bo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fu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</rPr>
      <t>λ</t>
    </r>
  </si>
  <si>
    <r>
      <t>C</t>
    </r>
    <r>
      <rPr>
        <vertAlign val="subscript"/>
        <sz val="10"/>
        <rFont val="Calibri"/>
        <family val="2"/>
        <scheme val="minor"/>
      </rPr>
      <t>fu</t>
    </r>
    <r>
      <rPr>
        <sz val="10"/>
        <rFont val="Calibri"/>
        <family val="2"/>
        <scheme val="minor"/>
      </rPr>
      <t xml:space="preserve"> =</t>
    </r>
  </si>
  <si>
    <t>AASHTO Article 8.4.4.6 / AASHTO Table 8.4.4.6-1</t>
  </si>
  <si>
    <r>
      <t>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 xml:space="preserve"> =</t>
    </r>
  </si>
  <si>
    <t>for modulus of elasticity</t>
  </si>
  <si>
    <t>for bending</t>
  </si>
  <si>
    <t>AASHTO Article 8.4.4.7 / AASHTO Table 8.4.4.7-1</t>
  </si>
  <si>
    <r>
      <t>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 xml:space="preserve"> =</t>
    </r>
  </si>
  <si>
    <t>AASHTO Article 8.4.4.8</t>
  </si>
  <si>
    <r>
      <t>C</t>
    </r>
    <r>
      <rPr>
        <vertAlign val="subscript"/>
        <sz val="10"/>
        <rFont val="Calibri"/>
        <family val="2"/>
      </rPr>
      <t>λ</t>
    </r>
    <r>
      <rPr>
        <sz val="10"/>
        <rFont val="Calibri"/>
        <family val="2"/>
        <scheme val="minor"/>
      </rPr>
      <t xml:space="preserve"> =</t>
    </r>
  </si>
  <si>
    <t>AASHTO Article 8.4.4.9 / AASHTO Table 8.4.4.9-1</t>
  </si>
  <si>
    <r>
      <t>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= </t>
    </r>
  </si>
  <si>
    <r>
      <t>E =</t>
    </r>
    <r>
      <rPr>
        <sz val="10"/>
        <rFont val="Calibri"/>
        <family val="2"/>
        <scheme val="minor"/>
      </rPr>
      <t/>
    </r>
  </si>
  <si>
    <t>Calculate Factored Resistance:</t>
  </si>
  <si>
    <r>
      <t>M</t>
    </r>
    <r>
      <rPr>
        <vertAlign val="subscript"/>
        <sz val="9"/>
        <rFont val="Calibri"/>
        <family val="2"/>
        <scheme val="minor"/>
      </rPr>
      <t>r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>φ</t>
    </r>
    <r>
      <rPr>
        <sz val="9"/>
        <rFont val="Calibri"/>
        <family val="2"/>
        <scheme val="minor"/>
      </rPr>
      <t xml:space="preserve"> M</t>
    </r>
    <r>
      <rPr>
        <vertAlign val="subscript"/>
        <sz val="9"/>
        <rFont val="Calibri"/>
        <family val="2"/>
        <scheme val="minor"/>
      </rPr>
      <t>n</t>
    </r>
  </si>
  <si>
    <t>AASHTO Equation 8.6.1-1</t>
  </si>
  <si>
    <r>
      <t>M</t>
    </r>
    <r>
      <rPr>
        <vertAlign val="subscript"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 xml:space="preserve"> =</t>
    </r>
  </si>
  <si>
    <r>
      <t>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S C</t>
    </r>
    <r>
      <rPr>
        <vertAlign val="subscript"/>
        <sz val="10"/>
        <rFont val="Calibri"/>
        <family val="2"/>
        <scheme val="minor"/>
      </rPr>
      <t>L</t>
    </r>
  </si>
  <si>
    <r>
      <t>C</t>
    </r>
    <r>
      <rPr>
        <vertAlign val="subscript"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 xml:space="preserve"> =</t>
    </r>
  </si>
  <si>
    <r>
      <t xml:space="preserve">(1 + A / 1.9) - </t>
    </r>
    <r>
      <rPr>
        <sz val="10"/>
        <rFont val="Calibri"/>
        <family val="2"/>
      </rPr>
      <t>√ ((1 + A)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 xml:space="preserve"> / 3.61) - (A / 0.95)</t>
    </r>
  </si>
  <si>
    <t>A =</t>
  </si>
  <si>
    <r>
      <t>F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/ F</t>
    </r>
    <r>
      <rPr>
        <vertAlign val="subscript"/>
        <sz val="10"/>
        <rFont val="Calibri"/>
        <family val="2"/>
        <scheme val="minor"/>
      </rPr>
      <t>b</t>
    </r>
  </si>
  <si>
    <t>AASHTO Equation 8.6.2-1</t>
  </si>
  <si>
    <t>AASHTO Equation 8.6.2-2</t>
  </si>
  <si>
    <t>AASHTO Equation 8.6.2-3</t>
  </si>
  <si>
    <r>
      <t>F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=</t>
    </r>
  </si>
  <si>
    <r>
      <t>K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E / R</t>
    </r>
    <r>
      <rPr>
        <vertAlign val="subscript"/>
        <sz val="10"/>
        <rFont val="Calibri"/>
        <family val="2"/>
        <scheme val="minor"/>
      </rPr>
      <t>B</t>
    </r>
    <r>
      <rPr>
        <vertAlign val="superscript"/>
        <sz val="10"/>
        <rFont val="Calibri"/>
        <family val="2"/>
        <scheme val="minor"/>
      </rPr>
      <t>2</t>
    </r>
  </si>
  <si>
    <t>AASHTO Equation 8.6.2-4</t>
  </si>
  <si>
    <r>
      <t>R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=</t>
    </r>
  </si>
  <si>
    <t>AASHTO Equation 8.6.2-5</t>
  </si>
  <si>
    <r>
      <t>√ L</t>
    </r>
    <r>
      <rPr>
        <vertAlign val="subscript"/>
        <sz val="10"/>
        <rFont val="Calibri"/>
        <family val="2"/>
      </rPr>
      <t>e</t>
    </r>
    <r>
      <rPr>
        <sz val="10"/>
        <rFont val="Calibri"/>
        <family val="2"/>
      </rPr>
      <t xml:space="preserve"> d / b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 xml:space="preserve"> ≤ 50</t>
    </r>
  </si>
  <si>
    <r>
      <t>L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 xml:space="preserve"> =</t>
    </r>
  </si>
  <si>
    <t>unbraced length is equal to spacing of soldier piles</t>
  </si>
  <si>
    <t>d =</t>
  </si>
  <si>
    <t>b =</t>
  </si>
  <si>
    <t>√</t>
  </si>
  <si>
    <r>
      <rPr>
        <vertAlign val="superscript"/>
        <sz val="10"/>
        <rFont val="Calibri"/>
        <family val="2"/>
        <scheme val="minor"/>
      </rPr>
      <t>2</t>
    </r>
  </si>
  <si>
    <t>≤</t>
  </si>
  <si>
    <r>
      <t>K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=</t>
    </r>
  </si>
  <si>
    <t>for visually graded lumber per AASHTO Article 8.6.2</t>
  </si>
  <si>
    <t>(</t>
  </si>
  <si>
    <r>
      <t xml:space="preserve">) - </t>
    </r>
    <r>
      <rPr>
        <sz val="10"/>
        <rFont val="Calibri"/>
        <family val="2"/>
      </rPr>
      <t>√</t>
    </r>
  </si>
  <si>
    <t>((</t>
  </si>
  <si>
    <r>
      <t xml:space="preserve">) 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/</t>
    </r>
  </si>
  <si>
    <t>) - (</t>
  </si>
  <si>
    <t xml:space="preserve"> =</t>
  </si>
  <si>
    <r>
      <t>M</t>
    </r>
    <r>
      <rPr>
        <vertAlign val="subscript"/>
        <sz val="9"/>
        <rFont val="Calibri"/>
        <family val="2"/>
        <scheme val="minor"/>
      </rPr>
      <t>r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/>
    </r>
  </si>
  <si>
    <t>k*ft</t>
  </si>
  <si>
    <r>
      <t>= M</t>
    </r>
    <r>
      <rPr>
        <vertAlign val="subscript"/>
        <sz val="10"/>
        <rFont val="Calibri"/>
        <family val="2"/>
        <scheme val="minor"/>
      </rPr>
      <t>r</t>
    </r>
  </si>
  <si>
    <t>Using Figure 3.11.5.6-2 from AASHTO LRFD Bridge Design Specifications, sum moments about bottom of soldier pile to determine embedment depth.</t>
  </si>
  <si>
    <r>
      <t>P</t>
    </r>
    <r>
      <rPr>
        <vertAlign val="subscript"/>
        <sz val="9"/>
        <rFont val="Calibri"/>
        <family val="2"/>
        <scheme val="minor"/>
      </rPr>
      <t>a1</t>
    </r>
    <r>
      <rPr>
        <sz val="9"/>
        <rFont val="Calibri"/>
        <family val="2"/>
        <scheme val="minor"/>
      </rPr>
      <t xml:space="preserve"> = </t>
    </r>
  </si>
  <si>
    <t>kips</t>
  </si>
  <si>
    <r>
      <t>P</t>
    </r>
    <r>
      <rPr>
        <vertAlign val="subscript"/>
        <sz val="9"/>
        <rFont val="Calibri"/>
        <family val="2"/>
        <scheme val="minor"/>
      </rPr>
      <t>a2</t>
    </r>
    <r>
      <rPr>
        <sz val="9"/>
        <rFont val="Calibri"/>
        <family val="2"/>
        <scheme val="minor"/>
      </rPr>
      <t xml:space="preserve"> = </t>
    </r>
  </si>
  <si>
    <r>
      <t>H</t>
    </r>
    <r>
      <rPr>
        <vertAlign val="subscript"/>
        <sz val="9"/>
        <rFont val="Calibri"/>
        <family val="2"/>
        <scheme val="minor"/>
      </rPr>
      <t>1</t>
    </r>
    <r>
      <rPr>
        <sz val="9"/>
        <rFont val="Calibri"/>
        <family val="2"/>
        <scheme val="minor"/>
      </rPr>
      <t xml:space="preserve"> = </t>
    </r>
  </si>
  <si>
    <r>
      <t>H</t>
    </r>
    <r>
      <rPr>
        <vertAlign val="sub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 = </t>
    </r>
  </si>
  <si>
    <r>
      <t>P</t>
    </r>
    <r>
      <rPr>
        <vertAlign val="subscript"/>
        <sz val="9"/>
        <rFont val="Calibri"/>
        <family val="2"/>
        <scheme val="minor"/>
      </rPr>
      <t>p</t>
    </r>
    <r>
      <rPr>
        <sz val="9"/>
        <rFont val="Calibri"/>
        <family val="2"/>
        <scheme val="minor"/>
      </rPr>
      <t xml:space="preserve"> = </t>
    </r>
  </si>
  <si>
    <r>
      <t>S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D (D + </t>
    </r>
    <r>
      <rPr>
        <sz val="10"/>
        <rFont val="Calibri"/>
        <family val="2"/>
      </rPr>
      <t>√2 b) / (1 - TAN β')</t>
    </r>
  </si>
  <si>
    <r>
      <t>S</t>
    </r>
    <r>
      <rPr>
        <vertAlign val="subscript"/>
        <sz val="9"/>
        <rFont val="Calibri"/>
        <family val="2"/>
        <scheme val="minor"/>
      </rPr>
      <t>m</t>
    </r>
    <r>
      <rPr>
        <sz val="9"/>
        <rFont val="Calibri"/>
        <family val="2"/>
        <scheme val="minor"/>
      </rPr>
      <t xml:space="preserve"> = </t>
    </r>
  </si>
  <si>
    <t xml:space="preserve">β' = </t>
  </si>
  <si>
    <t>degrees</t>
  </si>
  <si>
    <t>D</t>
  </si>
  <si>
    <r>
      <t xml:space="preserve">+ </t>
    </r>
    <r>
      <rPr>
        <sz val="10"/>
        <rFont val="Calibri"/>
        <family val="2"/>
      </rPr>
      <t>√</t>
    </r>
  </si>
  <si>
    <t>) / (</t>
  </si>
  <si>
    <t>TAN (</t>
  </si>
  <si>
    <t>) )</t>
  </si>
  <si>
    <t>Sum moments about the bottom of the pile to determine the embedment depth, D:</t>
  </si>
  <si>
    <r>
      <t>∑ M</t>
    </r>
    <r>
      <rPr>
        <vertAlign val="subscript"/>
        <sz val="10"/>
        <rFont val="Calibri"/>
        <family val="2"/>
      </rPr>
      <t>A</t>
    </r>
    <r>
      <rPr>
        <sz val="10"/>
        <rFont val="Calibri"/>
        <family val="2"/>
      </rPr>
      <t xml:space="preserve"> =</t>
    </r>
  </si>
  <si>
    <t>x (</t>
  </si>
  <si>
    <t>) +</t>
  </si>
  <si>
    <r>
      <t>D</t>
    </r>
    <r>
      <rPr>
        <vertAlign val="superscript"/>
        <sz val="10"/>
        <rFont val="Calibri"/>
        <family val="2"/>
        <scheme val="minor"/>
      </rPr>
      <t>2</t>
    </r>
  </si>
  <si>
    <t>D =</t>
  </si>
  <si>
    <t>Verify moments:</t>
  </si>
  <si>
    <t>) x</t>
  </si>
  <si>
    <r>
      <t>D</t>
    </r>
    <r>
      <rPr>
        <vertAlign val="superscript"/>
        <sz val="10"/>
        <rFont val="Calibri"/>
        <family val="2"/>
        <scheme val="minor"/>
      </rPr>
      <t>3</t>
    </r>
  </si>
  <si>
    <t>Solve for D:</t>
  </si>
  <si>
    <t>use</t>
  </si>
  <si>
    <t>to keep bottom of socket below bottom of excavation</t>
  </si>
  <si>
    <t>OHDOT18003</t>
  </si>
  <si>
    <t>ODOT District 12</t>
  </si>
  <si>
    <t>Bridge No. CUY-14-12.12E / PID: 13184</t>
  </si>
  <si>
    <t xml:space="preserve">Use the preliminary assumptions from Structure Type Study, CUY14-12.12E </t>
  </si>
  <si>
    <r>
      <t>I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=</t>
    </r>
  </si>
  <si>
    <r>
      <t>b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=</t>
    </r>
  </si>
  <si>
    <r>
      <t>(</t>
    </r>
    <r>
      <rPr>
        <sz val="10"/>
        <rFont val="Calibri"/>
        <family val="2"/>
      </rPr>
      <t>Δp = k*ɣs*heq) heq = 2.0 ft per AASHTO Table 3.11.6.4-2</t>
    </r>
  </si>
  <si>
    <t>Assume use of Southern Yellow Pine Commercial Grade No. 2 and use design values given in Table 8.4.1.1.4-1 of AASHTO LRFD Bridge Design Specifications</t>
  </si>
  <si>
    <t>Loads on the Bottom 1 ft Strip of Wall:</t>
  </si>
  <si>
    <r>
      <t>P</t>
    </r>
    <r>
      <rPr>
        <vertAlign val="subscript"/>
        <sz val="9"/>
        <rFont val="Calibri"/>
        <family val="2"/>
        <scheme val="minor"/>
      </rPr>
      <t>b1</t>
    </r>
    <r>
      <rPr>
        <sz val="9"/>
        <rFont val="Calibri"/>
        <family val="2"/>
        <scheme val="minor"/>
      </rPr>
      <t xml:space="preserve"> = P</t>
    </r>
    <r>
      <rPr>
        <vertAlign val="subscript"/>
        <sz val="9"/>
        <rFont val="Calibri"/>
        <family val="2"/>
        <scheme val="minor"/>
      </rPr>
      <t>a1</t>
    </r>
    <r>
      <rPr>
        <sz val="9"/>
        <rFont val="Calibri"/>
        <family val="2"/>
        <scheme val="minor"/>
      </rPr>
      <t xml:space="preserve"> - ( 1/2 Gs Ka ( H - 1 )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 ) =</t>
    </r>
  </si>
  <si>
    <r>
      <t>P</t>
    </r>
    <r>
      <rPr>
        <vertAlign val="subscript"/>
        <sz val="9"/>
        <rFont val="Calibri"/>
        <family val="2"/>
        <scheme val="minor"/>
      </rPr>
      <t>b2</t>
    </r>
    <r>
      <rPr>
        <sz val="9"/>
        <rFont val="Calibri"/>
        <family val="2"/>
        <scheme val="minor"/>
      </rPr>
      <t xml:space="preserve"> = P</t>
    </r>
    <r>
      <rPr>
        <vertAlign val="subscript"/>
        <sz val="9"/>
        <rFont val="Calibri"/>
        <family val="2"/>
        <scheme val="minor"/>
      </rPr>
      <t>a2</t>
    </r>
    <r>
      <rPr>
        <sz val="9"/>
        <rFont val="Calibri"/>
        <family val="2"/>
        <scheme val="minor"/>
      </rPr>
      <t xml:space="preserve"> - ( Ka LS ( H - 1 ) ) =</t>
    </r>
  </si>
  <si>
    <t>x   (</t>
  </si>
  <si>
    <r>
      <t>)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 =</t>
    </r>
  </si>
  <si>
    <r>
      <t>P</t>
    </r>
    <r>
      <rPr>
        <vertAlign val="subscript"/>
        <sz val="9"/>
        <rFont val="Calibri"/>
        <family val="2"/>
        <scheme val="minor"/>
      </rPr>
      <t>b</t>
    </r>
    <r>
      <rPr>
        <sz val="9"/>
        <rFont val="Calibri"/>
        <family val="2"/>
        <scheme val="minor"/>
      </rPr>
      <t xml:space="preserve"> = P</t>
    </r>
    <r>
      <rPr>
        <vertAlign val="subscript"/>
        <sz val="9"/>
        <rFont val="Calibri"/>
        <family val="2"/>
        <scheme val="minor"/>
      </rPr>
      <t>b1</t>
    </r>
    <r>
      <rPr>
        <sz val="9"/>
        <rFont val="Calibri"/>
        <family val="2"/>
        <scheme val="minor"/>
      </rPr>
      <t xml:space="preserve"> + P</t>
    </r>
    <r>
      <rPr>
        <vertAlign val="subscript"/>
        <sz val="9"/>
        <rFont val="Calibri"/>
        <family val="2"/>
        <scheme val="minor"/>
      </rPr>
      <t>b2</t>
    </r>
    <r>
      <rPr>
        <sz val="9"/>
        <rFont val="Calibri"/>
        <family val="2"/>
        <scheme val="minor"/>
      </rPr>
      <t xml:space="preserve"> =</t>
    </r>
  </si>
  <si>
    <t>Using Table 3-23-7 of the AISC Manual, the maximum deflection can be calculated as:</t>
  </si>
  <si>
    <t xml:space="preserve">) </t>
  </si>
  <si>
    <r>
      <t>Δ</t>
    </r>
    <r>
      <rPr>
        <vertAlign val="subscript"/>
        <sz val="10"/>
        <rFont val="Calibri"/>
        <family val="2"/>
      </rPr>
      <t>max1</t>
    </r>
    <r>
      <rPr>
        <sz val="10"/>
        <rFont val="Calibri"/>
        <family val="2"/>
      </rPr>
      <t xml:space="preserve"> = Pl</t>
    </r>
    <r>
      <rPr>
        <vertAlign val="superscript"/>
        <sz val="10"/>
        <rFont val="Calibri"/>
        <family val="2"/>
      </rPr>
      <t>3</t>
    </r>
    <r>
      <rPr>
        <sz val="10"/>
        <rFont val="Calibri"/>
        <family val="2"/>
      </rPr>
      <t xml:space="preserve"> / 48EI</t>
    </r>
  </si>
  <si>
    <r>
      <t>Δ</t>
    </r>
    <r>
      <rPr>
        <vertAlign val="subscript"/>
        <sz val="10"/>
        <rFont val="Calibri"/>
        <family val="2"/>
      </rPr>
      <t>max2</t>
    </r>
    <r>
      <rPr>
        <sz val="10"/>
        <rFont val="Calibri"/>
        <family val="2"/>
      </rPr>
      <t xml:space="preserve"> = Pl</t>
    </r>
    <r>
      <rPr>
        <vertAlign val="superscript"/>
        <sz val="10"/>
        <rFont val="Calibri"/>
        <family val="2"/>
      </rPr>
      <t>3</t>
    </r>
    <r>
      <rPr>
        <sz val="10"/>
        <rFont val="Calibri"/>
        <family val="2"/>
      </rPr>
      <t xml:space="preserve"> / 48EI</t>
    </r>
  </si>
  <si>
    <t>assume top of ground will be flat based on structures basemap</t>
  </si>
  <si>
    <t>k</t>
  </si>
  <si>
    <r>
      <t>h/t</t>
    </r>
    <r>
      <rPr>
        <vertAlign val="subscript"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 xml:space="preserve"> =</t>
    </r>
  </si>
  <si>
    <r>
      <t>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 </t>
    </r>
  </si>
  <si>
    <t xml:space="preserve">d = </t>
  </si>
  <si>
    <r>
      <t>t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=</t>
    </r>
  </si>
  <si>
    <r>
      <t>t</t>
    </r>
    <r>
      <rPr>
        <vertAlign val="subscript"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 xml:space="preserve"> =</t>
    </r>
  </si>
  <si>
    <r>
      <t>V</t>
    </r>
    <r>
      <rPr>
        <vertAlign val="subscript"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 xml:space="preserve"> = </t>
    </r>
  </si>
  <si>
    <r>
      <t>φ</t>
    </r>
    <r>
      <rPr>
        <vertAlign val="subscript"/>
        <sz val="10"/>
        <rFont val="Calibri"/>
        <family val="2"/>
      </rPr>
      <t>v</t>
    </r>
    <r>
      <rPr>
        <sz val="10"/>
        <rFont val="Calibri"/>
        <family val="2"/>
      </rPr>
      <t>V</t>
    </r>
    <r>
      <rPr>
        <vertAlign val="subscript"/>
        <sz val="10"/>
        <rFont val="Calibri"/>
        <family val="2"/>
      </rPr>
      <t>n</t>
    </r>
    <r>
      <rPr>
        <sz val="10"/>
        <rFont val="Calibri"/>
        <family val="2"/>
      </rPr>
      <t xml:space="preserve"> =</t>
    </r>
  </si>
  <si>
    <r>
      <t>V</t>
    </r>
    <r>
      <rPr>
        <vertAlign val="subscript"/>
        <sz val="10"/>
        <rFont val="Calibri"/>
        <family val="2"/>
        <scheme val="minor"/>
      </rPr>
      <t>u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</rPr>
      <t>≤</t>
    </r>
    <r>
      <rPr>
        <sz val="11.5"/>
        <rFont val="Calibri"/>
        <family val="2"/>
      </rPr>
      <t xml:space="preserve"> </t>
    </r>
    <r>
      <rPr>
        <sz val="10"/>
        <rFont val="Calibri"/>
        <family val="2"/>
      </rPr>
      <t>φ</t>
    </r>
    <r>
      <rPr>
        <vertAlign val="subscript"/>
        <sz val="10"/>
        <rFont val="Calibri"/>
        <family val="2"/>
      </rPr>
      <t>v</t>
    </r>
    <r>
      <rPr>
        <sz val="10"/>
        <rFont val="Calibri"/>
        <family val="2"/>
      </rPr>
      <t>V</t>
    </r>
    <r>
      <rPr>
        <vertAlign val="subscript"/>
        <sz val="10"/>
        <rFont val="Calibri"/>
        <family val="2"/>
      </rPr>
      <t>n</t>
    </r>
  </si>
  <si>
    <t>φv =</t>
  </si>
  <si>
    <r>
      <t>φ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V</t>
    </r>
    <r>
      <rPr>
        <vertAlign val="subscript"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 xml:space="preserve"> =</t>
    </r>
  </si>
  <si>
    <r>
      <t>= V</t>
    </r>
    <r>
      <rPr>
        <vertAlign val="subscript"/>
        <sz val="10"/>
        <rFont val="Calibri"/>
        <family val="2"/>
        <scheme val="minor"/>
      </rPr>
      <t>u</t>
    </r>
  </si>
  <si>
    <t>Check shear on lagging members:</t>
  </si>
  <si>
    <t>Check shear on webs:</t>
  </si>
  <si>
    <t>Using Table 3-23-7 of the AISC Manual, the maximum shear in the lagging can be calculated as:</t>
  </si>
  <si>
    <r>
      <t>V = P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>S / 2 =</t>
    </r>
  </si>
  <si>
    <t>per email from S&amp;ME 7/16/2020</t>
  </si>
  <si>
    <t>AASHTO Equation 6.10.9.1-1</t>
  </si>
  <si>
    <t>AASHTO Equation 6.10.9.2-1</t>
  </si>
  <si>
    <t>AASHTO Equation 6.10.9.2-2</t>
  </si>
  <si>
    <r>
      <t>D/t</t>
    </r>
    <r>
      <rPr>
        <vertAlign val="subscript"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 xml:space="preserve"> =</t>
    </r>
  </si>
  <si>
    <r>
      <t>1.12</t>
    </r>
    <r>
      <rPr>
        <sz val="10"/>
        <rFont val="Calibri"/>
        <family val="2"/>
      </rPr>
      <t>√</t>
    </r>
    <r>
      <rPr>
        <sz val="11.5"/>
        <rFont val="Calibri"/>
        <family val="2"/>
      </rPr>
      <t>(Ek/F</t>
    </r>
    <r>
      <rPr>
        <vertAlign val="subscript"/>
        <sz val="11.5"/>
        <rFont val="Calibri"/>
        <family val="2"/>
      </rPr>
      <t>yw</t>
    </r>
    <r>
      <rPr>
        <sz val="11.5"/>
        <rFont val="Calibri"/>
        <family val="2"/>
      </rPr>
      <t>)</t>
    </r>
    <r>
      <rPr>
        <sz val="10"/>
        <rFont val="Calibri"/>
        <family val="2"/>
        <scheme val="minor"/>
      </rPr>
      <t xml:space="preserve"> = </t>
    </r>
  </si>
  <si>
    <r>
      <t>1.40</t>
    </r>
    <r>
      <rPr>
        <sz val="10"/>
        <rFont val="Calibri"/>
        <family val="2"/>
      </rPr>
      <t>√</t>
    </r>
    <r>
      <rPr>
        <sz val="11.5"/>
        <rFont val="Calibri"/>
        <family val="2"/>
      </rPr>
      <t>(Ek/F</t>
    </r>
    <r>
      <rPr>
        <vertAlign val="subscript"/>
        <sz val="11.5"/>
        <rFont val="Calibri"/>
        <family val="2"/>
      </rPr>
      <t>yw</t>
    </r>
    <r>
      <rPr>
        <sz val="11.5"/>
        <rFont val="Calibri"/>
        <family val="2"/>
      </rPr>
      <t>)</t>
    </r>
    <r>
      <rPr>
        <sz val="10"/>
        <rFont val="Calibri"/>
        <family val="2"/>
        <scheme val="minor"/>
      </rPr>
      <t xml:space="preserve"> = </t>
    </r>
  </si>
  <si>
    <t xml:space="preserve">D = </t>
  </si>
  <si>
    <t xml:space="preserve">k = </t>
  </si>
  <si>
    <t>AASHTO Article 6.10.9.2</t>
  </si>
  <si>
    <r>
      <t>x</t>
    </r>
    <r>
      <rPr>
        <sz val="10"/>
        <rFont val="Calibri"/>
        <family val="2"/>
      </rPr>
      <t>√</t>
    </r>
    <r>
      <rPr>
        <sz val="11.5"/>
        <rFont val="Calibri"/>
        <family val="2"/>
      </rPr>
      <t>(</t>
    </r>
  </si>
  <si>
    <t>)=</t>
  </si>
  <si>
    <t>E =</t>
  </si>
  <si>
    <t>ODOT BDM 301.5</t>
  </si>
  <si>
    <t>C =</t>
  </si>
  <si>
    <r>
      <t>C = (1.12/(D/t</t>
    </r>
    <r>
      <rPr>
        <vertAlign val="subscript"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))</t>
    </r>
    <r>
      <rPr>
        <sz val="10"/>
        <rFont val="Calibri"/>
        <family val="2"/>
      </rPr>
      <t>√(Ek/F</t>
    </r>
    <r>
      <rPr>
        <vertAlign val="subscript"/>
        <sz val="10"/>
        <rFont val="Calibri"/>
        <family val="2"/>
      </rPr>
      <t>yw</t>
    </r>
    <r>
      <rPr>
        <sz val="10"/>
        <rFont val="Calibri"/>
        <family val="2"/>
      </rPr>
      <t>)</t>
    </r>
    <r>
      <rPr>
        <sz val="10"/>
        <rFont val="Calibri"/>
        <family val="2"/>
        <scheme val="minor"/>
      </rPr>
      <t xml:space="preserve"> =</t>
    </r>
  </si>
  <si>
    <r>
      <t>C = (1.57/(D/t</t>
    </r>
    <r>
      <rPr>
        <vertAlign val="subscript"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)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)</t>
    </r>
    <r>
      <rPr>
        <sz val="10"/>
        <rFont val="Calibri"/>
        <family val="2"/>
      </rPr>
      <t>(Ek/F</t>
    </r>
    <r>
      <rPr>
        <vertAlign val="subscript"/>
        <sz val="10"/>
        <rFont val="Calibri"/>
        <family val="2"/>
      </rPr>
      <t>yw</t>
    </r>
    <r>
      <rPr>
        <sz val="10"/>
        <rFont val="Calibri"/>
        <family val="2"/>
      </rPr>
      <t>)</t>
    </r>
    <r>
      <rPr>
        <sz val="10"/>
        <rFont val="Calibri"/>
        <family val="2"/>
        <scheme val="minor"/>
      </rPr>
      <t xml:space="preserve"> =</t>
    </r>
  </si>
  <si>
    <r>
      <rPr>
        <vertAlign val="superscript"/>
        <sz val="10"/>
        <rFont val="Calibri"/>
        <family val="2"/>
        <scheme val="minor"/>
      </rPr>
      <t xml:space="preserve">2 </t>
    </r>
    <r>
      <rPr>
        <sz val="10"/>
        <rFont val="Calibri"/>
        <family val="2"/>
        <scheme val="minor"/>
      </rPr>
      <t>x</t>
    </r>
    <r>
      <rPr>
        <sz val="11.5"/>
        <rFont val="Calibri"/>
        <family val="2"/>
      </rPr>
      <t>(</t>
    </r>
  </si>
  <si>
    <r>
      <t>V</t>
    </r>
    <r>
      <rPr>
        <vertAlign val="subscript"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= 0.58F</t>
    </r>
    <r>
      <rPr>
        <vertAlign val="subscript"/>
        <sz val="10"/>
        <rFont val="Calibri"/>
        <family val="2"/>
        <scheme val="minor"/>
      </rPr>
      <t>yw</t>
    </r>
    <r>
      <rPr>
        <sz val="10"/>
        <rFont val="Calibri"/>
        <family val="2"/>
        <scheme val="minor"/>
      </rPr>
      <t>Dt</t>
    </r>
    <r>
      <rPr>
        <vertAlign val="subscript"/>
        <sz val="10"/>
        <rFont val="Calibri"/>
        <family val="2"/>
        <scheme val="minor"/>
      </rPr>
      <t>w</t>
    </r>
  </si>
  <si>
    <r>
      <t>V</t>
    </r>
    <r>
      <rPr>
        <vertAlign val="subscript"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 xml:space="preserve">= </t>
    </r>
  </si>
  <si>
    <r>
      <t>V</t>
    </r>
    <r>
      <rPr>
        <vertAlign val="subscript"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 xml:space="preserve"> = V</t>
    </r>
    <r>
      <rPr>
        <vertAlign val="subscript"/>
        <sz val="10"/>
        <rFont val="Calibri"/>
        <family val="2"/>
        <scheme val="minor"/>
      </rPr>
      <t xml:space="preserve">cr </t>
    </r>
    <r>
      <rPr>
        <sz val="10"/>
        <rFont val="Calibri"/>
        <family val="2"/>
        <scheme val="minor"/>
      </rPr>
      <t>= CV</t>
    </r>
    <r>
      <rPr>
        <vertAlign val="subscript"/>
        <sz val="10"/>
        <rFont val="Calibri"/>
        <family val="2"/>
        <scheme val="minor"/>
      </rPr>
      <t>p</t>
    </r>
  </si>
  <si>
    <t xml:space="preserve">C = ratio of shear buckling resistance to shear yield strength </t>
  </si>
  <si>
    <t>Use D =</t>
  </si>
  <si>
    <r>
      <t>F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= F</t>
    </r>
    <r>
      <rPr>
        <vertAlign val="subscript"/>
        <sz val="10"/>
        <rFont val="Calibri"/>
        <family val="2"/>
        <scheme val="minor"/>
      </rPr>
      <t>vo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</rPr>
      <t>λ</t>
    </r>
  </si>
  <si>
    <r>
      <t>F</t>
    </r>
    <r>
      <rPr>
        <vertAlign val="subscript"/>
        <sz val="10"/>
        <rFont val="Calibri"/>
        <family val="2"/>
        <scheme val="minor"/>
      </rPr>
      <t>vo</t>
    </r>
    <r>
      <rPr>
        <sz val="10"/>
        <rFont val="Calibri"/>
        <family val="2"/>
        <scheme val="minor"/>
      </rPr>
      <t xml:space="preserve"> = </t>
    </r>
  </si>
  <si>
    <t>AASHTO Equation 8.4.4.1-2</t>
  </si>
  <si>
    <t>AASHTO Table 8.4.1.1.4-3</t>
  </si>
  <si>
    <t xml:space="preserve">φ = </t>
  </si>
  <si>
    <t>AASHTO Article 8.5.2.2</t>
  </si>
  <si>
    <r>
      <t>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 xml:space="preserve"> = 2.5/</t>
    </r>
    <r>
      <rPr>
        <sz val="10"/>
        <rFont val="Calibri"/>
        <family val="2"/>
      </rPr>
      <t>φ</t>
    </r>
    <r>
      <rPr>
        <sz val="10"/>
        <rFont val="Calibri"/>
        <family val="2"/>
        <scheme val="minor"/>
      </rPr>
      <t xml:space="preserve"> =</t>
    </r>
  </si>
  <si>
    <t>AASHTO Article 8.4.4.2</t>
  </si>
  <si>
    <t>AASHTO Article 8.4.4.3</t>
  </si>
  <si>
    <t>AASHTO Table 8.4.4.7-1</t>
  </si>
  <si>
    <t>AASHTO Table 8.4.4.9-1</t>
  </si>
  <si>
    <r>
      <t>F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=</t>
    </r>
  </si>
  <si>
    <r>
      <t xml:space="preserve">V </t>
    </r>
    <r>
      <rPr>
        <sz val="10"/>
        <rFont val="Calibri"/>
        <family val="2"/>
      </rPr>
      <t>≤</t>
    </r>
    <r>
      <rPr>
        <sz val="11.5"/>
        <rFont val="Calibri"/>
        <family val="2"/>
      </rPr>
      <t xml:space="preserve"> </t>
    </r>
    <r>
      <rPr>
        <sz val="10"/>
        <rFont val="Calibri"/>
        <family val="2"/>
      </rPr>
      <t>V</t>
    </r>
    <r>
      <rPr>
        <vertAlign val="subscript"/>
        <sz val="10"/>
        <rFont val="Calibri"/>
        <family val="2"/>
      </rPr>
      <t>r</t>
    </r>
  </si>
  <si>
    <r>
      <t>V</t>
    </r>
    <r>
      <rPr>
        <vertAlign val="subscript"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 xml:space="preserve"> = </t>
    </r>
    <r>
      <rPr>
        <sz val="10"/>
        <rFont val="Calibri"/>
        <family val="2"/>
      </rPr>
      <t>φV</t>
    </r>
    <r>
      <rPr>
        <vertAlign val="subscript"/>
        <sz val="10"/>
        <rFont val="Calibri"/>
        <family val="2"/>
      </rPr>
      <t>n</t>
    </r>
  </si>
  <si>
    <t>AASHTO Equation 8.7-1</t>
  </si>
  <si>
    <r>
      <t>φV</t>
    </r>
    <r>
      <rPr>
        <vertAlign val="subscript"/>
        <sz val="10"/>
        <rFont val="Calibri"/>
        <family val="2"/>
      </rPr>
      <t xml:space="preserve">n </t>
    </r>
    <r>
      <rPr>
        <sz val="10"/>
        <rFont val="Calibri"/>
        <family val="2"/>
      </rPr>
      <t>= φF</t>
    </r>
    <r>
      <rPr>
        <vertAlign val="subscript"/>
        <sz val="10"/>
        <rFont val="Calibri"/>
        <family val="2"/>
      </rPr>
      <t>v</t>
    </r>
    <r>
      <rPr>
        <sz val="10"/>
        <rFont val="Calibri"/>
        <family val="2"/>
      </rPr>
      <t>bd/1.5</t>
    </r>
  </si>
  <si>
    <t>d=</t>
  </si>
  <si>
    <r>
      <t>φV</t>
    </r>
    <r>
      <rPr>
        <vertAlign val="subscript"/>
        <sz val="10"/>
        <rFont val="Calibri"/>
        <family val="2"/>
      </rPr>
      <t xml:space="preserve">n </t>
    </r>
    <r>
      <rPr>
        <sz val="10"/>
        <rFont val="Calibri"/>
        <family val="2"/>
      </rPr>
      <t xml:space="preserve">= </t>
    </r>
  </si>
  <si>
    <r>
      <t>= φV</t>
    </r>
    <r>
      <rPr>
        <vertAlign val="subscript"/>
        <sz val="10"/>
        <rFont val="Calibri"/>
        <family val="2"/>
        <scheme val="minor"/>
      </rPr>
      <t>n</t>
    </r>
  </si>
  <si>
    <t>V =</t>
  </si>
  <si>
    <r>
      <t>V</t>
    </r>
    <r>
      <rPr>
        <vertAlign val="subscript"/>
        <sz val="10"/>
        <rFont val="Calibri"/>
        <family val="2"/>
        <scheme val="minor"/>
      </rPr>
      <t>u</t>
    </r>
    <r>
      <rPr>
        <sz val="10"/>
        <rFont val="Calibri"/>
        <family val="2"/>
        <scheme val="minor"/>
      </rPr>
      <t xml:space="preserve"> = </t>
    </r>
    <r>
      <rPr>
        <sz val="10"/>
        <rFont val="Calibri"/>
        <family val="2"/>
      </rPr>
      <t>γ</t>
    </r>
    <r>
      <rPr>
        <vertAlign val="subscript"/>
        <sz val="11.5"/>
        <rFont val="Calibri"/>
        <family val="2"/>
      </rPr>
      <t>EH</t>
    </r>
    <r>
      <rPr>
        <sz val="11.5"/>
        <rFont val="Calibri"/>
        <family val="2"/>
      </rPr>
      <t>P</t>
    </r>
    <r>
      <rPr>
        <vertAlign val="subscript"/>
        <sz val="11.5"/>
        <rFont val="Calibri"/>
        <family val="2"/>
      </rPr>
      <t>a</t>
    </r>
    <r>
      <rPr>
        <sz val="11.5"/>
        <rFont val="Calibri"/>
        <family val="2"/>
      </rPr>
      <t>S</t>
    </r>
    <r>
      <rPr>
        <sz val="10"/>
        <rFont val="Calibri"/>
        <family val="2"/>
        <scheme val="minor"/>
      </rPr>
      <t xml:space="preserve"> =</t>
    </r>
  </si>
  <si>
    <t>Soldier Pile Wall Design (Southeast)</t>
  </si>
  <si>
    <t>Per Structure Foundation Exploration, S&amp;ME</t>
  </si>
  <si>
    <t>Could not determine what this Sm value is in the AASHTO manual. Value assumed is estimated lateral strength of the rock.</t>
  </si>
  <si>
    <t>AJK</t>
  </si>
  <si>
    <t>STA. 11+10.74 to STA. 11+39.74 (32 Feet - 5 Piles)</t>
  </si>
  <si>
    <t>Soldier Pile Wall Design (Northeast)</t>
  </si>
  <si>
    <t>Cut Line El. =</t>
  </si>
  <si>
    <t>Excavation Limit =</t>
  </si>
  <si>
    <t>Passive Height = Hp =</t>
  </si>
  <si>
    <t>(assume soil is cohesionless)</t>
  </si>
  <si>
    <r>
      <t>P</t>
    </r>
    <r>
      <rPr>
        <vertAlign val="subscript"/>
        <sz val="9"/>
        <rFont val="Calibri"/>
        <family val="2"/>
        <scheme val="minor"/>
      </rPr>
      <t>p1</t>
    </r>
    <r>
      <rPr>
        <sz val="9"/>
        <rFont val="Calibri"/>
        <family val="2"/>
        <scheme val="minor"/>
      </rPr>
      <t xml:space="preserve"> = 1/2 Gs Kp H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 =</t>
    </r>
  </si>
  <si>
    <r>
      <t>M</t>
    </r>
    <r>
      <rPr>
        <vertAlign val="subscript"/>
        <sz val="9"/>
        <rFont val="Calibri"/>
        <family val="2"/>
        <scheme val="minor"/>
      </rPr>
      <t>a1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>γ</t>
    </r>
    <r>
      <rPr>
        <vertAlign val="subscript"/>
        <sz val="9"/>
        <rFont val="Calibri"/>
        <family val="2"/>
        <scheme val="minor"/>
      </rPr>
      <t>EH</t>
    </r>
    <r>
      <rPr>
        <sz val="9"/>
        <rFont val="Calibri"/>
        <family val="2"/>
        <scheme val="minor"/>
      </rPr>
      <t xml:space="preserve"> x P</t>
    </r>
    <r>
      <rPr>
        <vertAlign val="subscript"/>
        <sz val="9"/>
        <rFont val="Calibri"/>
        <family val="2"/>
        <scheme val="minor"/>
      </rPr>
      <t>a1</t>
    </r>
    <r>
      <rPr>
        <sz val="9"/>
        <rFont val="Calibri"/>
        <family val="2"/>
        <scheme val="minor"/>
      </rPr>
      <t xml:space="preserve"> (H/3) x S =</t>
    </r>
  </si>
  <si>
    <r>
      <t>M</t>
    </r>
    <r>
      <rPr>
        <vertAlign val="subscript"/>
        <sz val="9"/>
        <rFont val="Calibri"/>
        <family val="2"/>
        <scheme val="minor"/>
      </rPr>
      <t>a2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>γ</t>
    </r>
    <r>
      <rPr>
        <vertAlign val="subscript"/>
        <sz val="9"/>
        <rFont val="Calibri"/>
        <family val="2"/>
        <scheme val="minor"/>
      </rPr>
      <t>EH</t>
    </r>
    <r>
      <rPr>
        <sz val="9"/>
        <rFont val="Calibri"/>
        <family val="2"/>
        <scheme val="minor"/>
      </rPr>
      <t xml:space="preserve"> x P</t>
    </r>
    <r>
      <rPr>
        <vertAlign val="subscript"/>
        <sz val="9"/>
        <rFont val="Calibri"/>
        <family val="2"/>
        <scheme val="minor"/>
      </rPr>
      <t>a2</t>
    </r>
    <r>
      <rPr>
        <sz val="9"/>
        <rFont val="Calibri"/>
        <family val="2"/>
        <scheme val="minor"/>
      </rPr>
      <t xml:space="preserve"> (H/2) x S =</t>
    </r>
  </si>
  <si>
    <r>
      <t>M</t>
    </r>
    <r>
      <rPr>
        <vertAlign val="subscript"/>
        <sz val="9"/>
        <rFont val="Calibri"/>
        <family val="2"/>
        <scheme val="minor"/>
      </rPr>
      <t>p1</t>
    </r>
  </si>
  <si>
    <r>
      <t>M</t>
    </r>
    <r>
      <rPr>
        <vertAlign val="subscript"/>
        <sz val="9"/>
        <rFont val="Calibri"/>
        <family val="2"/>
        <scheme val="minor"/>
      </rPr>
      <t>a1</t>
    </r>
  </si>
  <si>
    <r>
      <t>P</t>
    </r>
    <r>
      <rPr>
        <vertAlign val="subscript"/>
        <sz val="9"/>
        <rFont val="Calibri"/>
        <family val="2"/>
        <scheme val="minor"/>
      </rPr>
      <t>a1.2</t>
    </r>
    <r>
      <rPr>
        <sz val="9"/>
        <rFont val="Calibri"/>
        <family val="2"/>
        <scheme val="minor"/>
      </rPr>
      <t xml:space="preserve"> = 1/2 Gs Ka H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 =</t>
    </r>
  </si>
  <si>
    <r>
      <t>P</t>
    </r>
    <r>
      <rPr>
        <vertAlign val="subscript"/>
        <sz val="9"/>
        <rFont val="Calibri"/>
        <family val="2"/>
        <scheme val="minor"/>
      </rPr>
      <t>a1</t>
    </r>
    <r>
      <rPr>
        <sz val="9"/>
        <rFont val="Calibri"/>
        <family val="2"/>
        <scheme val="minor"/>
      </rPr>
      <t xml:space="preserve"> load at El.</t>
    </r>
  </si>
  <si>
    <r>
      <t>P</t>
    </r>
    <r>
      <rPr>
        <vertAlign val="subscript"/>
        <sz val="9"/>
        <rFont val="Calibri"/>
        <family val="2"/>
        <scheme val="minor"/>
      </rPr>
      <t>a1.1</t>
    </r>
    <r>
      <rPr>
        <sz val="9"/>
        <rFont val="Calibri"/>
        <family val="2"/>
        <scheme val="minor"/>
      </rPr>
      <t xml:space="preserve"> =</t>
    </r>
  </si>
  <si>
    <r>
      <t>M</t>
    </r>
    <r>
      <rPr>
        <vertAlign val="subscript"/>
        <sz val="9"/>
        <rFont val="Calibri"/>
        <family val="2"/>
        <scheme val="minor"/>
      </rPr>
      <t>a1.1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>γ</t>
    </r>
    <r>
      <rPr>
        <vertAlign val="subscript"/>
        <sz val="9"/>
        <rFont val="Calibri"/>
        <family val="2"/>
        <scheme val="minor"/>
      </rPr>
      <t>EH</t>
    </r>
    <r>
      <rPr>
        <sz val="9"/>
        <rFont val="Calibri"/>
        <family val="2"/>
        <scheme val="minor"/>
      </rPr>
      <t xml:space="preserve"> x P</t>
    </r>
    <r>
      <rPr>
        <vertAlign val="subscript"/>
        <sz val="9"/>
        <rFont val="Calibri"/>
        <family val="2"/>
        <scheme val="minor"/>
      </rPr>
      <t>a1.1</t>
    </r>
    <r>
      <rPr>
        <sz val="9"/>
        <rFont val="Calibri"/>
        <family val="2"/>
        <scheme val="minor"/>
      </rPr>
      <t xml:space="preserve"> (H/2) x S =</t>
    </r>
  </si>
  <si>
    <r>
      <t>M</t>
    </r>
    <r>
      <rPr>
        <vertAlign val="subscript"/>
        <sz val="9"/>
        <rFont val="Calibri"/>
        <family val="2"/>
        <scheme val="minor"/>
      </rPr>
      <t>a1.2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>γ</t>
    </r>
    <r>
      <rPr>
        <vertAlign val="subscript"/>
        <sz val="9"/>
        <rFont val="Calibri"/>
        <family val="2"/>
        <scheme val="minor"/>
      </rPr>
      <t>EH</t>
    </r>
    <r>
      <rPr>
        <sz val="9"/>
        <rFont val="Calibri"/>
        <family val="2"/>
        <scheme val="minor"/>
      </rPr>
      <t xml:space="preserve"> x P</t>
    </r>
    <r>
      <rPr>
        <vertAlign val="subscript"/>
        <sz val="9"/>
        <rFont val="Calibri"/>
        <family val="2"/>
        <scheme val="minor"/>
      </rPr>
      <t>a1.2</t>
    </r>
    <r>
      <rPr>
        <sz val="9"/>
        <rFont val="Calibri"/>
        <family val="2"/>
        <scheme val="minor"/>
      </rPr>
      <t xml:space="preserve"> (H/3) x S =</t>
    </r>
  </si>
  <si>
    <r>
      <t>M</t>
    </r>
    <r>
      <rPr>
        <vertAlign val="subscript"/>
        <sz val="9"/>
        <rFont val="Calibri"/>
        <family val="2"/>
        <scheme val="minor"/>
      </rPr>
      <t>a1</t>
    </r>
    <r>
      <rPr>
        <sz val="9"/>
        <rFont val="Calibri"/>
        <family val="2"/>
        <scheme val="minor"/>
      </rPr>
      <t xml:space="preserve"> =</t>
    </r>
  </si>
  <si>
    <t>Determine Effects of Passive Pressure</t>
  </si>
  <si>
    <t>Therefore, all passive earth pressure is utilized</t>
  </si>
  <si>
    <t>Sum moments about top of rock</t>
  </si>
  <si>
    <r>
      <t>M</t>
    </r>
    <r>
      <rPr>
        <vertAlign val="subscript"/>
        <sz val="9"/>
        <rFont val="Calibri"/>
        <family val="2"/>
        <scheme val="minor"/>
      </rPr>
      <t>p1</t>
    </r>
    <r>
      <rPr>
        <sz val="9"/>
        <rFont val="Calibri"/>
        <family val="2"/>
        <scheme val="minor"/>
      </rPr>
      <t xml:space="preserve"> = P</t>
    </r>
    <r>
      <rPr>
        <vertAlign val="subscript"/>
        <sz val="9"/>
        <rFont val="Calibri"/>
        <family val="2"/>
        <scheme val="minor"/>
      </rPr>
      <t>p1</t>
    </r>
    <r>
      <rPr>
        <sz val="9"/>
        <rFont val="Calibri"/>
        <family val="2"/>
        <scheme val="minor"/>
      </rPr>
      <t xml:space="preserve"> (H/3) x S =</t>
    </r>
  </si>
  <si>
    <r>
      <t>M</t>
    </r>
    <r>
      <rPr>
        <vertAlign val="subscript"/>
        <sz val="9"/>
        <rFont val="Calibri"/>
        <family val="2"/>
        <scheme val="minor"/>
      </rPr>
      <t>p1</t>
    </r>
    <r>
      <rPr>
        <sz val="9"/>
        <rFont val="Calibri"/>
        <family val="2"/>
        <scheme val="minor"/>
      </rPr>
      <t xml:space="preserve"> = -P</t>
    </r>
    <r>
      <rPr>
        <vertAlign val="subscript"/>
        <sz val="9"/>
        <rFont val="Calibri"/>
        <family val="2"/>
        <scheme val="minor"/>
      </rPr>
      <t>p1</t>
    </r>
    <r>
      <rPr>
        <sz val="9"/>
        <rFont val="Calibri"/>
        <family val="2"/>
        <scheme val="minor"/>
      </rPr>
      <t xml:space="preserve"> (H/3) x S =</t>
    </r>
  </si>
  <si>
    <r>
      <t>M</t>
    </r>
    <r>
      <rPr>
        <vertAlign val="subscript"/>
        <sz val="9"/>
        <rFont val="Calibri"/>
        <family val="2"/>
        <scheme val="minor"/>
      </rPr>
      <t>a2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>γ</t>
    </r>
    <r>
      <rPr>
        <vertAlign val="subscript"/>
        <sz val="9"/>
        <rFont val="Calibri"/>
        <family val="2"/>
        <scheme val="minor"/>
      </rPr>
      <t>EH</t>
    </r>
    <r>
      <rPr>
        <sz val="9"/>
        <rFont val="Calibri"/>
        <family val="2"/>
        <scheme val="minor"/>
      </rPr>
      <t xml:space="preserve"> x -P</t>
    </r>
    <r>
      <rPr>
        <vertAlign val="subscript"/>
        <sz val="9"/>
        <rFont val="Calibri"/>
        <family val="2"/>
        <scheme val="minor"/>
      </rPr>
      <t>a2</t>
    </r>
    <r>
      <rPr>
        <sz val="9"/>
        <rFont val="Calibri"/>
        <family val="2"/>
        <scheme val="minor"/>
      </rPr>
      <t xml:space="preserve"> (H/2) x S =</t>
    </r>
  </si>
  <si>
    <r>
      <t>M</t>
    </r>
    <r>
      <rPr>
        <vertAlign val="subscript"/>
        <sz val="9"/>
        <rFont val="Calibri"/>
        <family val="2"/>
        <scheme val="minor"/>
      </rPr>
      <t>u</t>
    </r>
    <r>
      <rPr>
        <sz val="9"/>
        <rFont val="Calibri"/>
        <family val="2"/>
        <scheme val="minor"/>
      </rPr>
      <t xml:space="preserve"> = M</t>
    </r>
    <r>
      <rPr>
        <vertAlign val="subscript"/>
        <sz val="9"/>
        <rFont val="Calibri"/>
        <family val="2"/>
        <scheme val="minor"/>
      </rPr>
      <t>a1</t>
    </r>
    <r>
      <rPr>
        <sz val="9"/>
        <rFont val="Calibri"/>
        <family val="2"/>
        <scheme val="minor"/>
      </rPr>
      <t xml:space="preserve"> + M</t>
    </r>
    <r>
      <rPr>
        <vertAlign val="subscript"/>
        <sz val="9"/>
        <rFont val="Calibri"/>
        <family val="2"/>
        <scheme val="minor"/>
      </rPr>
      <t xml:space="preserve">a2 </t>
    </r>
    <r>
      <rPr>
        <sz val="9"/>
        <rFont val="Calibri"/>
        <family val="2"/>
        <scheme val="minor"/>
      </rPr>
      <t>+</t>
    </r>
    <r>
      <rPr>
        <vertAlign val="subscript"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M</t>
    </r>
    <r>
      <rPr>
        <vertAlign val="subscript"/>
        <sz val="9"/>
        <rFont val="Calibri"/>
        <family val="2"/>
        <scheme val="minor"/>
      </rPr>
      <t>p1</t>
    </r>
    <r>
      <rPr>
        <sz val="9"/>
        <rFont val="Calibri"/>
        <family val="2"/>
        <scheme val="minor"/>
      </rPr>
      <t xml:space="preserve"> =</t>
    </r>
  </si>
  <si>
    <t>if D &lt; 5'-0", use the smaller of 5'-0" and 5x drilled shaft diameter</t>
  </si>
  <si>
    <t>typically spaced between 6 ft and 10 ft</t>
  </si>
  <si>
    <t>Drilled shaft Diameter:</t>
  </si>
  <si>
    <t>Per Structure Foundation Exploration, Unit Weight of Dry Sandstone, S&amp;ME</t>
  </si>
  <si>
    <t>Pennoni is to design the necessary shoring to satisfy the Temporary Excavation Support and Protection System for the Contractor.</t>
  </si>
  <si>
    <t>HP18x204</t>
  </si>
  <si>
    <t>HP14x89</t>
  </si>
  <si>
    <t>Determine Effects of Passive Pressure - N/A</t>
  </si>
  <si>
    <r>
      <t>Equivalent Height of Soil, 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:</t>
    </r>
  </si>
  <si>
    <t>ARA</t>
  </si>
  <si>
    <t>(32 Feet - 5 Piles)</t>
  </si>
  <si>
    <t>The Rear, Right (Southeast) Soldier Pile Wall was used for design.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</si>
</sst>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\+00.00"/>
    <numFmt numFmtId="169" formatCode="0.00\ \º"/>
  </numFmts>
  <fonts count="36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u/>
      <sz val="10"/>
      <name val="Arial"/>
      <family val="2"/>
    </font>
    <font>
      <sz val="10"/>
      <color rgb="FF0000FF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rgb="FF0000FF"/>
      <name val="Calibri"/>
      <family val="2"/>
      <scheme val="minor"/>
    </font>
    <font>
      <i/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vertAlign val="superscript"/>
      <sz val="10"/>
      <name val="Calibri"/>
      <family val="2"/>
    </font>
    <font>
      <vertAlign val="subscript"/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bscript"/>
      <sz val="10"/>
      <name val="Calibri"/>
      <family val="2"/>
    </font>
    <font>
      <sz val="10"/>
      <color rgb="FF222222"/>
      <name val="Calibri"/>
      <family val="2"/>
      <scheme val="minor"/>
    </font>
    <font>
      <i/>
      <sz val="10"/>
      <color rgb="FF222222"/>
      <name val="Calibri"/>
      <family val="2"/>
      <scheme val="minor"/>
    </font>
    <font>
      <sz val="10"/>
      <color rgb="FF0000FF"/>
      <name val="Calibri"/>
      <family val="2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.5"/>
      <name val="Calibri"/>
      <family val="2"/>
    </font>
    <font>
      <sz val="10"/>
      <color rgb="FF00B050"/>
      <name val="Calibri"/>
      <family val="2"/>
      <scheme val="minor"/>
    </font>
    <font>
      <vertAlign val="subscript"/>
      <sz val="11.5"/>
      <name val="Calibri"/>
      <family val="2"/>
    </font>
    <font>
      <sz val="9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58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0" fontId="0" fillId="3" borderId="1" xfId="0" applyFill="1" applyBorder="1"/>
    <xf numFmtId="0" fontId="3" fillId="3" borderId="1" xfId="0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center"/>
    </xf>
    <xf numFmtId="0" fontId="0" fillId="3" borderId="0" xfId="0" applyFill="1"/>
    <xf numFmtId="164" fontId="3" fillId="3" borderId="0" xfId="0" applyNumberFormat="1" applyFont="1" applyFill="1" applyAlignment="1">
      <alignment horizontal="right"/>
    </xf>
    <xf numFmtId="0" fontId="0" fillId="3" borderId="2" xfId="0" applyFill="1" applyBorder="1"/>
    <xf numFmtId="0" fontId="2" fillId="4" borderId="0" xfId="2" applyFont="1" applyFill="1"/>
    <xf numFmtId="0" fontId="0" fillId="4" borderId="0" xfId="0" applyFill="1"/>
    <xf numFmtId="164" fontId="3" fillId="4" borderId="0" xfId="0" applyNumberFormat="1" applyFont="1" applyFill="1" applyAlignment="1">
      <alignment horizontal="right"/>
    </xf>
    <xf numFmtId="0" fontId="2" fillId="0" borderId="0" xfId="5"/>
    <xf numFmtId="0" fontId="2" fillId="0" borderId="0" xfId="5" applyAlignment="1">
      <alignment horizontal="left"/>
    </xf>
    <xf numFmtId="0" fontId="6" fillId="0" borderId="0" xfId="5" applyFont="1"/>
    <xf numFmtId="0" fontId="2" fillId="2" borderId="0" xfId="5" applyFill="1"/>
    <xf numFmtId="3" fontId="0" fillId="0" borderId="0" xfId="1" applyNumberFormat="1" applyFont="1" applyAlignment="1">
      <alignment horizontal="center"/>
    </xf>
    <xf numFmtId="0" fontId="2" fillId="3" borderId="1" xfId="2" applyFont="1" applyFill="1" applyBorder="1" applyAlignment="1">
      <alignment horizontal="left"/>
    </xf>
    <xf numFmtId="0" fontId="2" fillId="3" borderId="1" xfId="2" applyFont="1" applyFill="1" applyBorder="1"/>
    <xf numFmtId="164" fontId="2" fillId="3" borderId="1" xfId="2" applyNumberFormat="1" applyFont="1" applyFill="1" applyBorder="1" applyAlignment="1">
      <alignment horizontal="right"/>
    </xf>
    <xf numFmtId="0" fontId="2" fillId="3" borderId="1" xfId="2" applyFont="1" applyFill="1" applyBorder="1" applyAlignment="1">
      <alignment horizontal="center"/>
    </xf>
    <xf numFmtId="0" fontId="2" fillId="3" borderId="1" xfId="2" applyFont="1" applyFill="1" applyBorder="1" applyAlignment="1">
      <alignment horizontal="right"/>
    </xf>
    <xf numFmtId="14" fontId="2" fillId="3" borderId="1" xfId="2" applyNumberFormat="1" applyFont="1" applyFill="1" applyBorder="1" applyAlignment="1">
      <alignment horizontal="center"/>
    </xf>
    <xf numFmtId="0" fontId="2" fillId="3" borderId="0" xfId="2" applyFont="1" applyFill="1"/>
    <xf numFmtId="165" fontId="2" fillId="3" borderId="0" xfId="2" applyNumberFormat="1" applyFont="1" applyFill="1"/>
    <xf numFmtId="164" fontId="2" fillId="3" borderId="0" xfId="2" applyNumberFormat="1" applyFont="1" applyFill="1"/>
    <xf numFmtId="164" fontId="2" fillId="3" borderId="0" xfId="2" applyNumberFormat="1" applyFont="1" applyFill="1" applyAlignment="1">
      <alignment horizontal="right"/>
    </xf>
    <xf numFmtId="0" fontId="2" fillId="3" borderId="0" xfId="2" applyFont="1" applyFill="1" applyAlignment="1">
      <alignment horizontal="center"/>
    </xf>
    <xf numFmtId="0" fontId="2" fillId="3" borderId="0" xfId="2" applyFont="1" applyFill="1" applyAlignment="1">
      <alignment horizontal="right"/>
    </xf>
    <xf numFmtId="14" fontId="2" fillId="3" borderId="0" xfId="2" applyNumberFormat="1" applyFont="1" applyFill="1" applyAlignment="1">
      <alignment horizontal="center"/>
    </xf>
    <xf numFmtId="0" fontId="5" fillId="3" borderId="2" xfId="2" applyFont="1" applyFill="1" applyBorder="1"/>
    <xf numFmtId="0" fontId="2" fillId="3" borderId="2" xfId="2" applyFont="1" applyFill="1" applyBorder="1"/>
    <xf numFmtId="0" fontId="0" fillId="3" borderId="3" xfId="0" applyFill="1" applyBorder="1" applyAlignment="1">
      <alignment horizontal="left"/>
    </xf>
    <xf numFmtId="0" fontId="9" fillId="0" borderId="0" xfId="5" applyFont="1"/>
    <xf numFmtId="0" fontId="6" fillId="0" borderId="0" xfId="0" applyFont="1" applyAlignment="1">
      <alignment horizontal="left" indent="1"/>
    </xf>
    <xf numFmtId="166" fontId="2" fillId="0" borderId="0" xfId="5" applyNumberFormat="1"/>
    <xf numFmtId="0" fontId="2" fillId="0" borderId="0" xfId="5" applyAlignment="1">
      <alignment horizontal="center"/>
    </xf>
    <xf numFmtId="0" fontId="2" fillId="0" borderId="0" xfId="5" applyAlignment="1">
      <alignment horizontal="left" indent="1"/>
    </xf>
    <xf numFmtId="1" fontId="2" fillId="0" borderId="0" xfId="5" applyNumberFormat="1"/>
    <xf numFmtId="166" fontId="2" fillId="0" borderId="0" xfId="5" applyNumberFormat="1" applyAlignment="1">
      <alignment horizontal="center"/>
    </xf>
    <xf numFmtId="2" fontId="2" fillId="0" borderId="0" xfId="5" applyNumberFormat="1" applyAlignment="1">
      <alignment horizontal="center"/>
    </xf>
    <xf numFmtId="0" fontId="2" fillId="0" borderId="0" xfId="5" quotePrefix="1" applyAlignment="1">
      <alignment horizontal="center"/>
    </xf>
    <xf numFmtId="0" fontId="2" fillId="0" borderId="0" xfId="0" applyFont="1"/>
    <xf numFmtId="2" fontId="10" fillId="0" borderId="0" xfId="5" applyNumberFormat="1" applyFont="1" applyAlignment="1">
      <alignment horizontal="center"/>
    </xf>
    <xf numFmtId="2" fontId="10" fillId="0" borderId="0" xfId="5" applyNumberFormat="1" applyFont="1"/>
    <xf numFmtId="0" fontId="2" fillId="0" borderId="0" xfId="5" quotePrefix="1"/>
    <xf numFmtId="2" fontId="2" fillId="0" borderId="0" xfId="5" applyNumberFormat="1"/>
    <xf numFmtId="0" fontId="2" fillId="0" borderId="0" xfId="0" applyFont="1" applyAlignment="1">
      <alignment horizontal="left" indent="1"/>
    </xf>
    <xf numFmtId="167" fontId="2" fillId="0" borderId="0" xfId="5" applyNumberFormat="1" applyAlignment="1">
      <alignment horizontal="centerContinuous"/>
    </xf>
    <xf numFmtId="0" fontId="2" fillId="0" borderId="0" xfId="5" applyAlignment="1">
      <alignment horizontal="centerContinuous"/>
    </xf>
    <xf numFmtId="0" fontId="0" fillId="0" borderId="0" xfId="0" quotePrefix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3" fontId="2" fillId="0" borderId="0" xfId="1" applyNumberForma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5" applyAlignment="1">
      <alignment horizontal="right"/>
    </xf>
    <xf numFmtId="2" fontId="0" fillId="0" borderId="0" xfId="0" applyNumberFormat="1" applyAlignment="1">
      <alignment horizontal="center"/>
    </xf>
    <xf numFmtId="0" fontId="9" fillId="0" borderId="0" xfId="0" applyFont="1"/>
    <xf numFmtId="0" fontId="6" fillId="0" borderId="0" xfId="0" applyFont="1"/>
    <xf numFmtId="2" fontId="10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3" fontId="2" fillId="0" borderId="0" xfId="1" applyNumberFormat="1" applyAlignment="1">
      <alignment horizontal="right"/>
    </xf>
    <xf numFmtId="0" fontId="0" fillId="0" borderId="0" xfId="0" applyAlignment="1">
      <alignment horizontal="centerContinuous"/>
    </xf>
    <xf numFmtId="167" fontId="0" fillId="0" borderId="0" xfId="0" applyNumberFormat="1" applyAlignment="1">
      <alignment horizontal="centerContinuous"/>
    </xf>
    <xf numFmtId="167" fontId="0" fillId="0" borderId="0" xfId="0" quotePrefix="1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Continuous"/>
    </xf>
    <xf numFmtId="0" fontId="0" fillId="0" borderId="0" xfId="0" applyAlignment="1">
      <alignment horizontal="left" indent="1"/>
    </xf>
    <xf numFmtId="168" fontId="0" fillId="0" borderId="0" xfId="0" applyNumberFormat="1"/>
    <xf numFmtId="2" fontId="0" fillId="0" borderId="0" xfId="0" applyNumberFormat="1"/>
    <xf numFmtId="167" fontId="10" fillId="0" borderId="0" xfId="0" applyNumberFormat="1" applyFont="1"/>
    <xf numFmtId="166" fontId="0" fillId="0" borderId="0" xfId="0" applyNumberFormat="1"/>
    <xf numFmtId="166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0" fillId="0" borderId="0" xfId="0" applyNumberFormat="1" applyAlignment="1">
      <alignment horizontal="centerContinuous"/>
    </xf>
    <xf numFmtId="0" fontId="2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167" fontId="0" fillId="0" borderId="0" xfId="0" applyNumberFormat="1" applyAlignment="1">
      <alignment horizontal="center"/>
    </xf>
    <xf numFmtId="166" fontId="2" fillId="0" borderId="0" xfId="0" quotePrefix="1" applyNumberFormat="1" applyFont="1" applyAlignment="1">
      <alignment horizontal="center"/>
    </xf>
    <xf numFmtId="0" fontId="0" fillId="5" borderId="0" xfId="0" applyFill="1"/>
    <xf numFmtId="0" fontId="10" fillId="0" borderId="0" xfId="0" applyFont="1" applyAlignment="1">
      <alignment horizontal="center"/>
    </xf>
    <xf numFmtId="0" fontId="11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2" fontId="15" fillId="2" borderId="0" xfId="0" applyNumberFormat="1" applyFont="1" applyFill="1" applyAlignment="1">
      <alignment horizontal="center"/>
    </xf>
    <xf numFmtId="0" fontId="11" fillId="2" borderId="0" xfId="5" applyFont="1" applyFill="1"/>
    <xf numFmtId="0" fontId="15" fillId="2" borderId="0" xfId="0" applyFont="1" applyFill="1" applyAlignment="1">
      <alignment horizontal="center"/>
    </xf>
    <xf numFmtId="0" fontId="11" fillId="0" borderId="0" xfId="0" applyFont="1" applyFill="1"/>
    <xf numFmtId="3" fontId="11" fillId="0" borderId="0" xfId="1" applyNumberFormat="1" applyFont="1" applyFill="1" applyAlignment="1">
      <alignment horizontal="center"/>
    </xf>
    <xf numFmtId="3" fontId="11" fillId="0" borderId="0" xfId="1" quotePrefix="1" applyNumberFormat="1" applyFont="1" applyFill="1" applyAlignment="1">
      <alignment horizontal="center"/>
    </xf>
    <xf numFmtId="0" fontId="11" fillId="0" borderId="0" xfId="0" quotePrefix="1" applyFont="1" applyFill="1"/>
    <xf numFmtId="0" fontId="11" fillId="0" borderId="0" xfId="0" applyFont="1" applyFill="1" applyAlignment="1">
      <alignment horizontal="left"/>
    </xf>
    <xf numFmtId="169" fontId="14" fillId="0" borderId="0" xfId="0" applyNumberFormat="1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/>
    </xf>
    <xf numFmtId="2" fontId="11" fillId="0" borderId="0" xfId="0" applyNumberFormat="1" applyFont="1" applyFill="1" applyAlignment="1"/>
    <xf numFmtId="0" fontId="11" fillId="0" borderId="0" xfId="0" applyFont="1" applyFill="1" applyAlignment="1"/>
    <xf numFmtId="0" fontId="18" fillId="0" borderId="0" xfId="0" applyFont="1" applyFill="1" applyAlignment="1">
      <alignment horizontal="left"/>
    </xf>
    <xf numFmtId="169" fontId="14" fillId="0" borderId="0" xfId="0" applyNumberFormat="1" applyFont="1" applyFill="1" applyAlignment="1">
      <alignment horizontal="left" indent="1"/>
    </xf>
    <xf numFmtId="0" fontId="11" fillId="0" borderId="0" xfId="5" applyFont="1" applyFill="1"/>
    <xf numFmtId="2" fontId="11" fillId="0" borderId="0" xfId="0" applyNumberFormat="1" applyFont="1" applyFill="1" applyBorder="1" applyAlignment="1"/>
    <xf numFmtId="169" fontId="11" fillId="0" borderId="0" xfId="0" applyNumberFormat="1" applyFont="1" applyFill="1" applyAlignment="1"/>
    <xf numFmtId="2" fontId="11" fillId="0" borderId="0" xfId="0" applyNumberFormat="1" applyFont="1" applyFill="1" applyAlignment="1">
      <alignment horizontal="left"/>
    </xf>
    <xf numFmtId="169" fontId="14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left" indent="1"/>
    </xf>
    <xf numFmtId="0" fontId="11" fillId="0" borderId="0" xfId="2" applyFont="1" applyFill="1" applyAlignment="1">
      <alignment horizontal="left" indent="1"/>
    </xf>
    <xf numFmtId="0" fontId="11" fillId="0" borderId="0" xfId="3" applyFont="1" applyFill="1" applyAlignment="1">
      <alignment horizontal="left" indent="1"/>
    </xf>
    <xf numFmtId="0" fontId="15" fillId="0" borderId="0" xfId="0" applyFont="1" applyFill="1" applyAlignment="1"/>
    <xf numFmtId="169" fontId="11" fillId="0" borderId="0" xfId="0" applyNumberFormat="1" applyFont="1" applyFill="1" applyAlignment="1">
      <alignment horizontal="right"/>
    </xf>
    <xf numFmtId="0" fontId="18" fillId="0" borderId="0" xfId="0" applyFont="1" applyFill="1"/>
    <xf numFmtId="169" fontId="11" fillId="0" borderId="0" xfId="0" applyNumberFormat="1" applyFont="1" applyFill="1" applyAlignment="1">
      <alignment horizontal="left" indent="1"/>
    </xf>
    <xf numFmtId="0" fontId="11" fillId="0" borderId="1" xfId="0" applyFont="1" applyFill="1" applyBorder="1"/>
    <xf numFmtId="0" fontId="11" fillId="0" borderId="0" xfId="0" applyFont="1" applyFill="1"/>
    <xf numFmtId="2" fontId="15" fillId="0" borderId="0" xfId="2" applyNumberFormat="1" applyFont="1" applyFill="1"/>
    <xf numFmtId="3" fontId="11" fillId="0" borderId="0" xfId="1" applyNumberFormat="1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0" fontId="11" fillId="3" borderId="1" xfId="2" applyFont="1" applyFill="1" applyBorder="1" applyAlignment="1">
      <alignment horizontal="left"/>
    </xf>
    <xf numFmtId="0" fontId="11" fillId="3" borderId="1" xfId="2" applyFont="1" applyFill="1" applyBorder="1"/>
    <xf numFmtId="164" fontId="11" fillId="3" borderId="1" xfId="2" applyNumberFormat="1" applyFont="1" applyFill="1" applyBorder="1" applyAlignment="1">
      <alignment horizontal="right"/>
    </xf>
    <xf numFmtId="0" fontId="11" fillId="3" borderId="1" xfId="2" applyFont="1" applyFill="1" applyBorder="1" applyAlignment="1">
      <alignment horizontal="center"/>
    </xf>
    <xf numFmtId="0" fontId="11" fillId="3" borderId="1" xfId="2" applyFont="1" applyFill="1" applyBorder="1" applyAlignment="1">
      <alignment horizontal="right"/>
    </xf>
    <xf numFmtId="14" fontId="11" fillId="3" borderId="1" xfId="2" applyNumberFormat="1" applyFont="1" applyFill="1" applyBorder="1" applyAlignment="1">
      <alignment horizontal="center"/>
    </xf>
    <xf numFmtId="0" fontId="11" fillId="3" borderId="1" xfId="0" applyFont="1" applyFill="1" applyBorder="1"/>
    <xf numFmtId="0" fontId="12" fillId="3" borderId="1" xfId="0" applyFont="1" applyFill="1" applyBorder="1" applyAlignment="1">
      <alignment horizontal="right"/>
    </xf>
    <xf numFmtId="2" fontId="14" fillId="3" borderId="1" xfId="0" applyNumberFormat="1" applyFont="1" applyFill="1" applyBorder="1" applyAlignment="1">
      <alignment horizontal="center"/>
    </xf>
    <xf numFmtId="0" fontId="11" fillId="3" borderId="0" xfId="2" applyFont="1" applyFill="1"/>
    <xf numFmtId="165" fontId="11" fillId="3" borderId="0" xfId="2" applyNumberFormat="1" applyFont="1" applyFill="1"/>
    <xf numFmtId="164" fontId="11" fillId="3" borderId="0" xfId="2" applyNumberFormat="1" applyFont="1" applyFill="1"/>
    <xf numFmtId="164" fontId="11" fillId="3" borderId="0" xfId="2" applyNumberFormat="1" applyFont="1" applyFill="1" applyAlignment="1">
      <alignment horizontal="right"/>
    </xf>
    <xf numFmtId="0" fontId="11" fillId="3" borderId="0" xfId="2" applyFont="1" applyFill="1" applyAlignment="1">
      <alignment horizontal="center"/>
    </xf>
    <xf numFmtId="0" fontId="11" fillId="3" borderId="0" xfId="2" applyFont="1" applyFill="1" applyAlignment="1">
      <alignment horizontal="right"/>
    </xf>
    <xf numFmtId="14" fontId="11" fillId="3" borderId="0" xfId="2" applyNumberFormat="1" applyFont="1" applyFill="1" applyAlignment="1">
      <alignment horizontal="center"/>
    </xf>
    <xf numFmtId="0" fontId="11" fillId="3" borderId="0" xfId="0" applyFont="1" applyFill="1"/>
    <xf numFmtId="164" fontId="12" fillId="3" borderId="0" xfId="0" applyNumberFormat="1" applyFont="1" applyFill="1" applyAlignment="1">
      <alignment horizontal="right"/>
    </xf>
    <xf numFmtId="0" fontId="11" fillId="3" borderId="1" xfId="0" applyFont="1" applyFill="1" applyBorder="1"/>
    <xf numFmtId="0" fontId="11" fillId="3" borderId="3" xfId="0" applyFont="1" applyFill="1" applyBorder="1" applyAlignment="1">
      <alignment horizontal="left"/>
    </xf>
    <xf numFmtId="0" fontId="16" fillId="3" borderId="2" xfId="2" applyFont="1" applyFill="1" applyBorder="1"/>
    <xf numFmtId="0" fontId="11" fillId="3" borderId="2" xfId="2" applyFont="1" applyFill="1" applyBorder="1"/>
    <xf numFmtId="0" fontId="11" fillId="3" borderId="2" xfId="0" applyFont="1" applyFill="1" applyBorder="1"/>
    <xf numFmtId="1" fontId="15" fillId="0" borderId="0" xfId="2" applyNumberFormat="1" applyFont="1" applyFill="1" applyAlignment="1">
      <alignment horizontal="center"/>
    </xf>
    <xf numFmtId="0" fontId="35" fillId="5" borderId="0" xfId="0" applyFont="1" applyFill="1"/>
    <xf numFmtId="166" fontId="15" fillId="0" borderId="0" xfId="2" applyNumberFormat="1" applyFont="1" applyFill="1" applyAlignment="1">
      <alignment horizontal="center"/>
    </xf>
    <xf numFmtId="2" fontId="15" fillId="0" borderId="0" xfId="0" applyNumberFormat="1" applyFont="1" applyFill="1" applyAlignment="1">
      <alignment horizontal="center"/>
    </xf>
    <xf numFmtId="2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2" fontId="11" fillId="0" borderId="0" xfId="2" applyNumberFormat="1" applyFont="1" applyFill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4" fontId="11" fillId="0" borderId="0" xfId="1" applyNumberFormat="1" applyFont="1" applyFill="1" applyAlignment="1">
      <alignment horizontal="center"/>
    </xf>
    <xf numFmtId="166" fontId="11" fillId="0" borderId="0" xfId="2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7" fontId="15" fillId="0" borderId="0" xfId="0" applyNumberFormat="1" applyFont="1" applyFill="1" applyAlignment="1">
      <alignment horizontal="center"/>
    </xf>
    <xf numFmtId="1" fontId="15" fillId="0" borderId="0" xfId="0" applyNumberFormat="1" applyFont="1" applyFill="1" applyAlignment="1">
      <alignment horizontal="center"/>
    </xf>
    <xf numFmtId="0" fontId="13" fillId="0" borderId="0" xfId="0" applyFont="1" applyFill="1"/>
    <xf numFmtId="0" fontId="8" fillId="0" borderId="0" xfId="2" applyFont="1" applyFill="1"/>
    <xf numFmtId="0" fontId="8" fillId="0" borderId="0" xfId="2" applyFont="1" applyFill="1" applyAlignment="1">
      <alignment horizontal="left" indent="1"/>
    </xf>
    <xf numFmtId="2" fontId="11" fillId="0" borderId="1" xfId="0" applyNumberFormat="1" applyFont="1" applyFill="1" applyBorder="1" applyAlignment="1">
      <alignment horizontal="center"/>
    </xf>
    <xf numFmtId="169" fontId="14" fillId="0" borderId="0" xfId="0" applyNumberFormat="1" applyFont="1" applyFill="1" applyAlignment="1">
      <alignment horizontal="center"/>
    </xf>
    <xf numFmtId="169" fontId="11" fillId="0" borderId="0" xfId="0" applyNumberFormat="1" applyFont="1" applyFill="1"/>
    <xf numFmtId="2" fontId="29" fillId="0" borderId="0" xfId="0" applyNumberFormat="1" applyFont="1" applyFill="1" applyAlignment="1">
      <alignment horizontal="center"/>
    </xf>
    <xf numFmtId="0" fontId="11" fillId="0" borderId="0" xfId="6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0" fontId="18" fillId="0" borderId="0" xfId="0" applyFont="1" applyFill="1" applyAlignment="1">
      <alignment horizontal="center"/>
    </xf>
    <xf numFmtId="0" fontId="11" fillId="0" borderId="0" xfId="0" quotePrefix="1" applyFont="1" applyFill="1" applyAlignment="1">
      <alignment horizontal="left"/>
    </xf>
    <xf numFmtId="0" fontId="18" fillId="0" borderId="0" xfId="5" applyFont="1" applyFill="1" applyAlignment="1">
      <alignment horizontal="center"/>
    </xf>
    <xf numFmtId="0" fontId="11" fillId="0" borderId="0" xfId="5" applyFont="1" applyFill="1" applyAlignment="1">
      <alignment horizontal="center"/>
    </xf>
    <xf numFmtId="2" fontId="15" fillId="0" borderId="0" xfId="0" applyNumberFormat="1" applyFont="1" applyFill="1" applyAlignment="1"/>
    <xf numFmtId="2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2" fontId="15" fillId="0" borderId="0" xfId="0" applyNumberFormat="1" applyFont="1" applyFill="1" applyAlignment="1">
      <alignment horizontal="center"/>
    </xf>
    <xf numFmtId="2" fontId="11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/>
    </xf>
    <xf numFmtId="4" fontId="11" fillId="0" borderId="0" xfId="1" applyNumberFormat="1" applyFont="1" applyFill="1" applyAlignment="1">
      <alignment horizontal="center"/>
    </xf>
    <xf numFmtId="2" fontId="11" fillId="0" borderId="0" xfId="2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4" fontId="11" fillId="0" borderId="0" xfId="0" applyNumberFormat="1" applyFont="1" applyFill="1" applyAlignment="1">
      <alignment horizontal="center"/>
    </xf>
    <xf numFmtId="166" fontId="11" fillId="0" borderId="0" xfId="2" applyNumberFormat="1" applyFont="1" applyFill="1" applyAlignment="1">
      <alignment horizontal="center"/>
    </xf>
    <xf numFmtId="2" fontId="11" fillId="0" borderId="3" xfId="0" applyNumberFormat="1" applyFont="1" applyFill="1" applyBorder="1" applyAlignment="1">
      <alignment horizontal="center"/>
    </xf>
    <xf numFmtId="166" fontId="11" fillId="0" borderId="0" xfId="0" applyNumberFormat="1" applyFont="1" applyFill="1" applyAlignment="1">
      <alignment horizontal="center"/>
    </xf>
    <xf numFmtId="2" fontId="11" fillId="0" borderId="0" xfId="0" quotePrefix="1" applyNumberFormat="1" applyFont="1" applyFill="1" applyAlignment="1">
      <alignment horizontal="center"/>
    </xf>
    <xf numFmtId="166" fontId="15" fillId="0" borderId="0" xfId="2" applyNumberFormat="1" applyFont="1" applyFill="1"/>
    <xf numFmtId="1" fontId="15" fillId="0" borderId="0" xfId="2" applyNumberFormat="1" applyFont="1" applyFill="1"/>
    <xf numFmtId="0" fontId="27" fillId="0" borderId="0" xfId="0" applyFont="1" applyFill="1" applyAlignment="1">
      <alignment horizontal="center"/>
    </xf>
    <xf numFmtId="2" fontId="15" fillId="0" borderId="0" xfId="2" applyNumberFormat="1" applyFont="1" applyFill="1"/>
    <xf numFmtId="0" fontId="11" fillId="0" borderId="0" xfId="0" quotePrefix="1" applyFont="1" applyFill="1" applyAlignment="1">
      <alignment horizontal="center"/>
    </xf>
    <xf numFmtId="167" fontId="11" fillId="0" borderId="0" xfId="0" applyNumberFormat="1" applyFont="1" applyFill="1" applyAlignment="1">
      <alignment horizontal="center"/>
    </xf>
    <xf numFmtId="3" fontId="11" fillId="0" borderId="0" xfId="1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7" fontId="15" fillId="0" borderId="0" xfId="0" applyNumberFormat="1" applyFont="1" applyFill="1" applyAlignment="1">
      <alignment horizontal="center"/>
    </xf>
    <xf numFmtId="1" fontId="15" fillId="0" borderId="0" xfId="0" applyNumberFormat="1" applyFont="1" applyFill="1" applyAlignment="1">
      <alignment horizontal="center"/>
    </xf>
    <xf numFmtId="166" fontId="15" fillId="0" borderId="0" xfId="2" applyNumberFormat="1" applyFont="1" applyFill="1" applyAlignment="1">
      <alignment horizontal="center"/>
    </xf>
    <xf numFmtId="2" fontId="15" fillId="0" borderId="0" xfId="2" applyNumberFormat="1" applyFont="1" applyFill="1" applyAlignment="1">
      <alignment horizontal="center"/>
    </xf>
    <xf numFmtId="4" fontId="15" fillId="0" borderId="0" xfId="2" applyNumberFormat="1" applyFont="1" applyFill="1" applyAlignment="1">
      <alignment horizontal="center"/>
    </xf>
    <xf numFmtId="1" fontId="15" fillId="0" borderId="0" xfId="2" applyNumberFormat="1" applyFont="1" applyFill="1" applyAlignment="1">
      <alignment horizontal="center"/>
    </xf>
    <xf numFmtId="0" fontId="33" fillId="3" borderId="5" xfId="0" applyFont="1" applyFill="1" applyBorder="1" applyAlignment="1">
      <alignment horizontal="center"/>
    </xf>
    <xf numFmtId="14" fontId="33" fillId="3" borderId="5" xfId="0" applyNumberFormat="1" applyFont="1" applyFill="1" applyBorder="1" applyAlignment="1">
      <alignment horizontal="center"/>
    </xf>
    <xf numFmtId="2" fontId="11" fillId="0" borderId="0" xfId="2" applyNumberFormat="1" applyFont="1" applyFill="1"/>
    <xf numFmtId="0" fontId="11" fillId="3" borderId="0" xfId="0" applyFont="1" applyFill="1"/>
    <xf numFmtId="0" fontId="28" fillId="3" borderId="4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4" fontId="11" fillId="3" borderId="3" xfId="0" applyNumberFormat="1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14" fontId="11" fillId="3" borderId="4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left"/>
    </xf>
    <xf numFmtId="0" fontId="11" fillId="3" borderId="0" xfId="2" applyFont="1" applyFill="1" applyAlignment="1">
      <alignment horizontal="left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/>
    <xf numFmtId="169" fontId="14" fillId="0" borderId="0" xfId="0" applyNumberFormat="1" applyFont="1" applyFill="1" applyAlignment="1">
      <alignment horizontal="center"/>
    </xf>
    <xf numFmtId="2" fontId="14" fillId="0" borderId="0" xfId="0" applyNumberFormat="1" applyFont="1" applyFill="1" applyAlignment="1">
      <alignment horizontal="center"/>
    </xf>
    <xf numFmtId="2" fontId="11" fillId="0" borderId="4" xfId="0" applyNumberFormat="1" applyFont="1" applyFill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" fontId="10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3" fontId="6" fillId="0" borderId="3" xfId="0" applyNumberFormat="1" applyFont="1" applyBorder="1" applyAlignment="1">
      <alignment horizontal="center"/>
    </xf>
    <xf numFmtId="167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6" fillId="0" borderId="3" xfId="0" applyNumberFormat="1" applyFont="1" applyBorder="1" applyAlignment="1">
      <alignment horizontal="center"/>
    </xf>
    <xf numFmtId="3" fontId="0" fillId="0" borderId="0" xfId="1" applyNumberFormat="1" applyFont="1" applyAlignment="1">
      <alignment horizontal="center"/>
    </xf>
    <xf numFmtId="3" fontId="6" fillId="0" borderId="3" xfId="1" applyNumberFormat="1" applyFont="1" applyBorder="1" applyAlignment="1">
      <alignment horizontal="center"/>
    </xf>
    <xf numFmtId="3" fontId="10" fillId="0" borderId="0" xfId="1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5" applyAlignment="1">
      <alignment horizontal="center"/>
    </xf>
    <xf numFmtId="2" fontId="10" fillId="0" borderId="0" xfId="5" applyNumberFormat="1" applyFont="1" applyAlignment="1">
      <alignment horizontal="center"/>
    </xf>
    <xf numFmtId="166" fontId="2" fillId="0" borderId="0" xfId="5" applyNumberFormat="1" applyAlignment="1">
      <alignment horizontal="center"/>
    </xf>
    <xf numFmtId="166" fontId="2" fillId="0" borderId="0" xfId="0" applyNumberFormat="1" applyFont="1" applyAlignment="1">
      <alignment horizontal="right"/>
    </xf>
    <xf numFmtId="1" fontId="6" fillId="0" borderId="3" xfId="5" applyNumberFormat="1" applyFont="1" applyBorder="1" applyAlignment="1">
      <alignment horizontal="center"/>
    </xf>
    <xf numFmtId="2" fontId="2" fillId="0" borderId="3" xfId="5" applyNumberFormat="1" applyBorder="1" applyAlignment="1">
      <alignment horizontal="center"/>
    </xf>
    <xf numFmtId="2" fontId="2" fillId="0" borderId="0" xfId="5" applyNumberFormat="1" applyAlignment="1">
      <alignment horizontal="center"/>
    </xf>
    <xf numFmtId="0" fontId="0" fillId="3" borderId="0" xfId="0" applyFill="1"/>
    <xf numFmtId="0" fontId="2" fillId="3" borderId="4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2" fillId="3" borderId="3" xfId="0" applyFon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2" fillId="4" borderId="0" xfId="2" applyFont="1" applyFill="1" applyAlignment="1">
      <alignment horizontal="left"/>
    </xf>
    <xf numFmtId="0" fontId="2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</cellXfs>
  <cellStyles count="9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Percent 2" xfId="8" xr:uid="{00000000-0005-0000-0000-000007000000}"/>
    <cellStyle name="Percent 3" xfId="4" xr:uid="{00000000-0005-0000-0000-000008000000}"/>
  </cellStyles>
  <dxfs count="2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1544F0-CD02-4136-8F6C-8AE787EE4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123825</xdr:colOff>
      <xdr:row>154</xdr:row>
      <xdr:rowOff>1</xdr:rowOff>
    </xdr:from>
    <xdr:to>
      <xdr:col>19</xdr:col>
      <xdr:colOff>247650</xdr:colOff>
      <xdr:row>177</xdr:row>
      <xdr:rowOff>139296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AAA00E2-2D59-4AEC-A8AE-6FC50C4CA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38425" y="21478876"/>
          <a:ext cx="3581400" cy="3863570"/>
        </a:xfrm>
        <a:prstGeom prst="rect">
          <a:avLst/>
        </a:prstGeom>
      </xdr:spPr>
    </xdr:pic>
    <xdr:clientData/>
  </xdr:twoCellAnchor>
  <xdr:twoCellAnchor editAs="oneCell">
    <xdr:from>
      <xdr:col>1</xdr:col>
      <xdr:colOff>92927</xdr:colOff>
      <xdr:row>199</xdr:row>
      <xdr:rowOff>27878</xdr:rowOff>
    </xdr:from>
    <xdr:to>
      <xdr:col>1</xdr:col>
      <xdr:colOff>226277</xdr:colOff>
      <xdr:row>199</xdr:row>
      <xdr:rowOff>142178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E0EB77B-DDF9-4A89-9455-EADB558E5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07252" y="28869578"/>
          <a:ext cx="133350" cy="114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92927</xdr:colOff>
      <xdr:row>217</xdr:row>
      <xdr:rowOff>18353</xdr:rowOff>
    </xdr:from>
    <xdr:to>
      <xdr:col>1</xdr:col>
      <xdr:colOff>226277</xdr:colOff>
      <xdr:row>217</xdr:row>
      <xdr:rowOff>132653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8BE3F1C3-546E-4959-A562-BFB2EB743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07252" y="31879478"/>
          <a:ext cx="133350" cy="114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C54923-F8EE-4EFA-9B08-C9D0C52F3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123825</xdr:colOff>
      <xdr:row>155</xdr:row>
      <xdr:rowOff>1</xdr:rowOff>
    </xdr:from>
    <xdr:to>
      <xdr:col>19</xdr:col>
      <xdr:colOff>247650</xdr:colOff>
      <xdr:row>178</xdr:row>
      <xdr:rowOff>139296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362986-14DB-42ED-AE5B-26958549D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38425" y="26050876"/>
          <a:ext cx="3581400" cy="3863570"/>
        </a:xfrm>
        <a:prstGeom prst="rect">
          <a:avLst/>
        </a:prstGeom>
      </xdr:spPr>
    </xdr:pic>
    <xdr:clientData/>
  </xdr:twoCellAnchor>
  <xdr:twoCellAnchor editAs="oneCell">
    <xdr:from>
      <xdr:col>1</xdr:col>
      <xdr:colOff>92927</xdr:colOff>
      <xdr:row>200</xdr:row>
      <xdr:rowOff>27878</xdr:rowOff>
    </xdr:from>
    <xdr:to>
      <xdr:col>1</xdr:col>
      <xdr:colOff>226277</xdr:colOff>
      <xdr:row>200</xdr:row>
      <xdr:rowOff>142178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F88049F-3BE2-4662-904A-7EE8F4CF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07252" y="33441578"/>
          <a:ext cx="133350" cy="114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92927</xdr:colOff>
      <xdr:row>218</xdr:row>
      <xdr:rowOff>18353</xdr:rowOff>
    </xdr:from>
    <xdr:to>
      <xdr:col>1</xdr:col>
      <xdr:colOff>226277</xdr:colOff>
      <xdr:row>218</xdr:row>
      <xdr:rowOff>132653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0A3B6CF-E3FC-4DC8-958A-D39F4D68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07252" y="36451478"/>
          <a:ext cx="133350" cy="114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3714-6732-4701-A809-4B719B95E8CA}">
  <dimension ref="A1:AG393"/>
  <sheetViews>
    <sheetView tabSelected="1" view="pageBreakPreview" zoomScaleNormal="100" zoomScaleSheetLayoutView="100" workbookViewId="0">
      <selection activeCell="T12" sqref="T12"/>
    </sheetView>
  </sheetViews>
  <sheetFormatPr defaultColWidth="9.140625" defaultRowHeight="12.75" x14ac:dyDescent="0.2"/>
  <cols>
    <col min="1" max="31" width="4.7109375" style="85" customWidth="1"/>
    <col min="32" max="32" width="13.140625" style="86" bestFit="1" customWidth="1"/>
    <col min="33" max="16384" width="9.140625" style="86"/>
  </cols>
  <sheetData>
    <row r="1" spans="1:33" ht="12.75" customHeight="1" x14ac:dyDescent="0.2">
      <c r="A1" s="120"/>
      <c r="B1" s="121"/>
      <c r="C1" s="121"/>
      <c r="D1" s="122"/>
      <c r="E1" s="123"/>
      <c r="F1" s="124"/>
      <c r="G1" s="125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7"/>
      <c r="W1" s="126"/>
      <c r="X1" s="126"/>
      <c r="Y1" s="126"/>
      <c r="Z1" s="126"/>
      <c r="AA1" s="126"/>
      <c r="AB1" s="126"/>
      <c r="AC1" s="128"/>
      <c r="AD1" s="128"/>
      <c r="AE1" s="128"/>
    </row>
    <row r="2" spans="1:33" ht="12.75" customHeight="1" x14ac:dyDescent="0.25">
      <c r="A2" s="129"/>
      <c r="B2" s="130"/>
      <c r="C2" s="131"/>
      <c r="D2" s="132"/>
      <c r="E2" s="133"/>
      <c r="F2" s="134"/>
      <c r="G2" s="135"/>
      <c r="H2" s="206" t="s">
        <v>0</v>
      </c>
      <c r="I2" s="206"/>
      <c r="J2" s="213" t="s">
        <v>251</v>
      </c>
      <c r="K2" s="213"/>
      <c r="L2" s="213"/>
      <c r="M2" s="213"/>
      <c r="N2" s="213"/>
      <c r="O2" s="213"/>
      <c r="P2" s="213"/>
      <c r="Q2" s="213"/>
      <c r="R2" s="213"/>
      <c r="S2" s="213"/>
      <c r="T2" s="129"/>
      <c r="U2" s="214" t="s">
        <v>3</v>
      </c>
      <c r="V2" s="214"/>
      <c r="W2" s="214"/>
      <c r="X2" s="208" t="s">
        <v>250</v>
      </c>
      <c r="Y2" s="208"/>
      <c r="Z2" s="208"/>
      <c r="AA2" s="208"/>
      <c r="AB2" s="208"/>
      <c r="AC2" s="208"/>
      <c r="AD2" s="208"/>
      <c r="AE2" s="208"/>
    </row>
    <row r="3" spans="1:33" ht="12.75" customHeight="1" x14ac:dyDescent="0.25">
      <c r="A3" s="129"/>
      <c r="B3" s="130"/>
      <c r="C3" s="131"/>
      <c r="D3" s="131"/>
      <c r="E3" s="129"/>
      <c r="F3" s="129"/>
      <c r="G3" s="129"/>
      <c r="H3" s="206" t="s">
        <v>1</v>
      </c>
      <c r="I3" s="206"/>
      <c r="J3" s="207" t="s">
        <v>252</v>
      </c>
      <c r="K3" s="207"/>
      <c r="L3" s="207"/>
      <c r="M3" s="207"/>
      <c r="N3" s="207"/>
      <c r="O3" s="207"/>
      <c r="P3" s="207"/>
      <c r="Q3" s="207"/>
      <c r="R3" s="207"/>
      <c r="S3" s="207"/>
      <c r="T3" s="129"/>
      <c r="U3" s="136"/>
      <c r="V3" s="137"/>
      <c r="W3" s="136"/>
      <c r="X3" s="215"/>
      <c r="Y3" s="215"/>
      <c r="Z3" s="215"/>
      <c r="AA3" s="215"/>
      <c r="AB3" s="216"/>
      <c r="AC3" s="215"/>
      <c r="AD3" s="215"/>
      <c r="AE3" s="215"/>
    </row>
    <row r="4" spans="1:33" ht="12.75" customHeight="1" x14ac:dyDescent="0.25">
      <c r="A4" s="129"/>
      <c r="B4" s="130"/>
      <c r="C4" s="131"/>
      <c r="D4" s="131"/>
      <c r="E4" s="129"/>
      <c r="F4" s="129"/>
      <c r="G4" s="129"/>
      <c r="H4" s="206" t="s">
        <v>2</v>
      </c>
      <c r="I4" s="206"/>
      <c r="J4" s="207" t="s">
        <v>329</v>
      </c>
      <c r="K4" s="207"/>
      <c r="L4" s="207"/>
      <c r="M4" s="207"/>
      <c r="N4" s="207"/>
      <c r="O4" s="207"/>
      <c r="P4" s="207"/>
      <c r="Q4" s="207"/>
      <c r="R4" s="207"/>
      <c r="S4" s="207"/>
      <c r="T4" s="136"/>
      <c r="U4" s="136" t="s">
        <v>4</v>
      </c>
      <c r="V4" s="137"/>
      <c r="W4" s="136"/>
      <c r="X4" s="208" t="s">
        <v>332</v>
      </c>
      <c r="Y4" s="208"/>
      <c r="Z4" s="208"/>
      <c r="AA4" s="209" t="s">
        <v>6</v>
      </c>
      <c r="AB4" s="206"/>
      <c r="AC4" s="210">
        <v>44684</v>
      </c>
      <c r="AD4" s="208"/>
      <c r="AE4" s="208"/>
    </row>
    <row r="5" spans="1:33" ht="12.75" customHeight="1" x14ac:dyDescent="0.25">
      <c r="A5" s="129"/>
      <c r="B5" s="129"/>
      <c r="C5" s="129"/>
      <c r="D5" s="129"/>
      <c r="E5" s="129"/>
      <c r="F5" s="129"/>
      <c r="G5" s="129"/>
      <c r="H5" s="139"/>
      <c r="I5" s="139"/>
      <c r="J5" s="207" t="s">
        <v>367</v>
      </c>
      <c r="K5" s="207"/>
      <c r="L5" s="207"/>
      <c r="M5" s="207"/>
      <c r="N5" s="207"/>
      <c r="O5" s="207"/>
      <c r="P5" s="207"/>
      <c r="Q5" s="207"/>
      <c r="R5" s="207"/>
      <c r="S5" s="207"/>
      <c r="T5" s="136"/>
      <c r="U5" s="136" t="s">
        <v>5</v>
      </c>
      <c r="V5" s="136"/>
      <c r="W5" s="136"/>
      <c r="X5" s="211" t="s">
        <v>366</v>
      </c>
      <c r="Y5" s="211"/>
      <c r="Z5" s="211"/>
      <c r="AA5" s="209" t="s">
        <v>6</v>
      </c>
      <c r="AB5" s="206"/>
      <c r="AC5" s="212">
        <v>44694</v>
      </c>
      <c r="AD5" s="211"/>
      <c r="AE5" s="211"/>
    </row>
    <row r="6" spans="1:33" ht="12.75" customHeight="1" thickBot="1" x14ac:dyDescent="0.25">
      <c r="A6" s="140"/>
      <c r="B6" s="141"/>
      <c r="C6" s="141"/>
      <c r="D6" s="141"/>
      <c r="E6" s="141"/>
      <c r="F6" s="141"/>
      <c r="G6" s="141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203"/>
      <c r="Y6" s="203"/>
      <c r="Z6" s="203"/>
      <c r="AA6" s="142"/>
      <c r="AB6" s="142"/>
      <c r="AC6" s="204"/>
      <c r="AD6" s="203"/>
      <c r="AE6" s="203"/>
    </row>
    <row r="7" spans="1:33" ht="13.5" thickTop="1" x14ac:dyDescent="0.2">
      <c r="A7" s="91"/>
      <c r="B7" s="91"/>
      <c r="C7" s="95"/>
      <c r="D7" s="91"/>
      <c r="E7" s="91"/>
      <c r="F7" s="91"/>
      <c r="G7" s="91"/>
      <c r="H7" s="91"/>
      <c r="I7" s="91"/>
      <c r="J7" s="91"/>
      <c r="K7" s="91"/>
      <c r="L7" s="91"/>
      <c r="M7" s="92"/>
      <c r="N7" s="92"/>
      <c r="O7" s="92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</row>
    <row r="8" spans="1:33" x14ac:dyDescent="0.2">
      <c r="A8" s="116"/>
      <c r="B8" s="158" t="s">
        <v>87</v>
      </c>
      <c r="C8" s="107"/>
      <c r="D8" s="94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33" x14ac:dyDescent="0.2">
      <c r="A9" s="116"/>
      <c r="B9" s="98"/>
      <c r="C9" s="107"/>
      <c r="D9" s="94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</row>
    <row r="10" spans="1:33" x14ac:dyDescent="0.2">
      <c r="A10" s="116"/>
      <c r="B10" s="95" t="s">
        <v>361</v>
      </c>
      <c r="C10" s="107"/>
      <c r="D10" s="94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</row>
    <row r="11" spans="1:33" x14ac:dyDescent="0.2">
      <c r="A11" s="116"/>
      <c r="B11" s="95" t="s">
        <v>368</v>
      </c>
      <c r="C11" s="162"/>
      <c r="D11" s="94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</row>
    <row r="12" spans="1:33" x14ac:dyDescent="0.2">
      <c r="A12" s="116"/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8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</row>
    <row r="13" spans="1:33" x14ac:dyDescent="0.2">
      <c r="A13" s="116"/>
      <c r="B13" s="158" t="s">
        <v>88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8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</row>
    <row r="14" spans="1:33" x14ac:dyDescent="0.2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8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</row>
    <row r="15" spans="1:33" x14ac:dyDescent="0.2">
      <c r="A15" s="116"/>
      <c r="B15" s="108"/>
      <c r="C15" s="116"/>
      <c r="D15" s="116"/>
      <c r="E15" s="116"/>
      <c r="F15" s="116"/>
      <c r="G15" s="175" t="s">
        <v>97</v>
      </c>
      <c r="H15" s="175"/>
      <c r="I15" s="116"/>
      <c r="J15" s="175" t="s">
        <v>97</v>
      </c>
      <c r="K15" s="175"/>
      <c r="L15" s="116"/>
      <c r="M15" s="116"/>
      <c r="N15" s="116"/>
      <c r="O15" s="118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G15" s="87"/>
    </row>
    <row r="16" spans="1:33" x14ac:dyDescent="0.2">
      <c r="A16" s="116"/>
      <c r="B16" s="109" t="s">
        <v>116</v>
      </c>
      <c r="C16" s="96"/>
      <c r="D16" s="94"/>
      <c r="E16" s="116"/>
      <c r="F16" s="116"/>
      <c r="G16" s="200">
        <f>895.66-0.016*15+6.5*0.0156+0.5+8/12</f>
        <v>896.6880666666666</v>
      </c>
      <c r="H16" s="200"/>
      <c r="I16" s="119" t="s">
        <v>100</v>
      </c>
      <c r="J16" s="177">
        <f>869</f>
        <v>869</v>
      </c>
      <c r="K16" s="177"/>
      <c r="L16" s="119" t="s">
        <v>20</v>
      </c>
      <c r="M16" s="205">
        <f>G16-J16</f>
        <v>27.6880666666666</v>
      </c>
      <c r="N16" s="205"/>
      <c r="O16" s="116" t="s">
        <v>89</v>
      </c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G16" s="88"/>
    </row>
    <row r="17" spans="1:33" x14ac:dyDescent="0.2">
      <c r="A17" s="116"/>
      <c r="B17" s="109"/>
      <c r="C17" s="96"/>
      <c r="D17" s="94"/>
      <c r="E17" s="116"/>
      <c r="F17" s="116"/>
      <c r="G17" s="117"/>
      <c r="H17" s="117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G17" s="90"/>
    </row>
    <row r="18" spans="1:33" x14ac:dyDescent="0.2">
      <c r="A18" s="116"/>
      <c r="B18" s="109" t="s">
        <v>117</v>
      </c>
      <c r="C18" s="96"/>
      <c r="D18" s="94"/>
      <c r="E18" s="116"/>
      <c r="F18" s="116"/>
      <c r="G18" s="181">
        <f>M16</f>
        <v>27.6880666666666</v>
      </c>
      <c r="H18" s="181"/>
      <c r="I18" s="116" t="s">
        <v>89</v>
      </c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G18" s="90"/>
    </row>
    <row r="19" spans="1:33" x14ac:dyDescent="0.2">
      <c r="A19" s="116"/>
      <c r="B19" s="109" t="s">
        <v>93</v>
      </c>
      <c r="C19" s="96"/>
      <c r="D19" s="94"/>
      <c r="E19" s="116"/>
      <c r="F19" s="116"/>
      <c r="G19" s="199">
        <f>G27*G21*G28</f>
        <v>9.7200000000000009E-2</v>
      </c>
      <c r="H19" s="199"/>
      <c r="I19" s="116" t="s">
        <v>126</v>
      </c>
      <c r="J19" s="116"/>
      <c r="K19" s="116" t="s">
        <v>256</v>
      </c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</row>
    <row r="20" spans="1:33" x14ac:dyDescent="0.2">
      <c r="A20" s="116"/>
      <c r="B20" s="109"/>
      <c r="C20" s="96"/>
      <c r="D20" s="94"/>
      <c r="E20" s="116"/>
      <c r="F20" s="116"/>
      <c r="G20" s="145"/>
      <c r="H20" s="145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</row>
    <row r="21" spans="1:33" ht="14.25" x14ac:dyDescent="0.25">
      <c r="A21" s="116"/>
      <c r="B21" s="108" t="s">
        <v>365</v>
      </c>
      <c r="C21" s="96"/>
      <c r="D21" s="94"/>
      <c r="E21" s="116"/>
      <c r="F21" s="116"/>
      <c r="G21" s="174">
        <f>IF(G18&gt;20,2,((G18-10)/(20-10))*(2-3)+3)</f>
        <v>2</v>
      </c>
      <c r="H21" s="174"/>
      <c r="I21" s="116" t="s">
        <v>89</v>
      </c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</row>
    <row r="22" spans="1:33" x14ac:dyDescent="0.2">
      <c r="A22" s="116"/>
      <c r="B22" s="109" t="s">
        <v>96</v>
      </c>
      <c r="C22" s="96"/>
      <c r="D22" s="94"/>
      <c r="E22" s="116"/>
      <c r="F22" s="116"/>
      <c r="G22" s="200">
        <v>8</v>
      </c>
      <c r="H22" s="200"/>
      <c r="I22" s="116" t="s">
        <v>89</v>
      </c>
      <c r="J22" s="116"/>
      <c r="K22" s="116" t="s">
        <v>358</v>
      </c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</row>
    <row r="23" spans="1:33" x14ac:dyDescent="0.2">
      <c r="A23" s="116"/>
      <c r="B23" s="109" t="s">
        <v>359</v>
      </c>
      <c r="C23" s="96"/>
      <c r="D23" s="94"/>
      <c r="E23" s="116"/>
      <c r="F23" s="116"/>
      <c r="G23" s="200">
        <v>3</v>
      </c>
      <c r="H23" s="200"/>
      <c r="I23" s="116" t="s">
        <v>89</v>
      </c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</row>
    <row r="24" spans="1:33" x14ac:dyDescent="0.2">
      <c r="A24" s="116"/>
      <c r="B24" s="109"/>
      <c r="C24" s="96"/>
      <c r="D24" s="94"/>
      <c r="E24" s="116"/>
      <c r="F24" s="116"/>
      <c r="G24" s="117"/>
      <c r="H24" s="117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</row>
    <row r="25" spans="1:33" ht="14.25" x14ac:dyDescent="0.25">
      <c r="A25" s="116"/>
      <c r="B25" s="108" t="s">
        <v>99</v>
      </c>
      <c r="C25" s="116"/>
      <c r="D25" s="116"/>
      <c r="E25" s="159"/>
      <c r="F25" s="159"/>
      <c r="G25" s="201">
        <v>1.5</v>
      </c>
      <c r="H25" s="201"/>
      <c r="I25" s="116"/>
      <c r="J25" s="116"/>
      <c r="K25" s="116" t="s">
        <v>105</v>
      </c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</row>
    <row r="26" spans="1:33" x14ac:dyDescent="0.2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8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</row>
    <row r="27" spans="1:33" x14ac:dyDescent="0.2">
      <c r="A27" s="116"/>
      <c r="B27" s="160" t="s">
        <v>90</v>
      </c>
      <c r="C27" s="159"/>
      <c r="D27" s="159"/>
      <c r="E27" s="116"/>
      <c r="F27" s="116"/>
      <c r="G27" s="199">
        <f>135/1000</f>
        <v>0.13500000000000001</v>
      </c>
      <c r="H27" s="199"/>
      <c r="I27" s="159" t="s">
        <v>91</v>
      </c>
      <c r="J27" s="116"/>
      <c r="K27" s="116" t="s">
        <v>330</v>
      </c>
      <c r="L27" s="116"/>
      <c r="M27" s="116"/>
      <c r="N27" s="116"/>
      <c r="O27" s="118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3" x14ac:dyDescent="0.2">
      <c r="A28" s="116"/>
      <c r="B28" s="160" t="s">
        <v>92</v>
      </c>
      <c r="C28" s="159"/>
      <c r="D28" s="159"/>
      <c r="E28" s="116"/>
      <c r="F28" s="116"/>
      <c r="G28" s="200">
        <v>0.36</v>
      </c>
      <c r="H28" s="200"/>
      <c r="I28" s="159"/>
      <c r="J28" s="116"/>
      <c r="K28" s="116" t="s">
        <v>330</v>
      </c>
      <c r="L28" s="116"/>
      <c r="M28" s="116"/>
      <c r="N28" s="116"/>
      <c r="O28" s="118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</row>
    <row r="29" spans="1:33" x14ac:dyDescent="0.2">
      <c r="A29" s="116"/>
      <c r="B29" s="160" t="s">
        <v>94</v>
      </c>
      <c r="C29" s="159"/>
      <c r="D29" s="159"/>
      <c r="E29" s="116"/>
      <c r="F29" s="116"/>
      <c r="G29" s="200">
        <v>2.77</v>
      </c>
      <c r="H29" s="200"/>
      <c r="I29" s="159"/>
      <c r="J29" s="116"/>
      <c r="K29" s="116" t="s">
        <v>330</v>
      </c>
      <c r="L29" s="116"/>
      <c r="M29" s="116"/>
      <c r="N29" s="116"/>
      <c r="O29" s="118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3" x14ac:dyDescent="0.2">
      <c r="A30" s="116"/>
      <c r="B30" s="110" t="s">
        <v>98</v>
      </c>
      <c r="C30" s="116"/>
      <c r="D30" s="116"/>
      <c r="E30" s="116"/>
      <c r="F30" s="116"/>
      <c r="G30" s="202">
        <v>36</v>
      </c>
      <c r="H30" s="202"/>
      <c r="I30" s="116" t="s">
        <v>95</v>
      </c>
      <c r="J30" s="116"/>
      <c r="K30" s="116" t="s">
        <v>330</v>
      </c>
      <c r="L30" s="116"/>
      <c r="M30" s="116"/>
      <c r="N30" s="116"/>
      <c r="O30" s="118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</row>
    <row r="31" spans="1:33" x14ac:dyDescent="0.2">
      <c r="A31" s="116"/>
      <c r="B31" s="110"/>
      <c r="C31" s="116"/>
      <c r="D31" s="116"/>
      <c r="E31" s="116"/>
      <c r="F31" s="116"/>
      <c r="G31" s="143"/>
      <c r="H31" s="143"/>
      <c r="I31" s="116"/>
      <c r="J31" s="116"/>
      <c r="K31" s="116"/>
      <c r="L31" s="116"/>
      <c r="M31" s="116"/>
      <c r="N31" s="116"/>
      <c r="O31" s="118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</row>
    <row r="32" spans="1:33" x14ac:dyDescent="0.2">
      <c r="A32" s="116"/>
      <c r="B32" s="110" t="s">
        <v>335</v>
      </c>
      <c r="C32" s="116"/>
      <c r="D32" s="116"/>
      <c r="E32" s="116"/>
      <c r="F32" s="116"/>
      <c r="G32" s="177">
        <f>879.91</f>
        <v>879.91</v>
      </c>
      <c r="H32" s="177"/>
      <c r="I32" s="116"/>
      <c r="J32" s="116"/>
      <c r="K32" s="116"/>
      <c r="L32" s="116"/>
      <c r="M32" s="116"/>
      <c r="N32" s="116"/>
      <c r="O32" s="118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</row>
    <row r="33" spans="1:31" x14ac:dyDescent="0.2">
      <c r="A33" s="116"/>
      <c r="B33" s="110" t="s">
        <v>336</v>
      </c>
      <c r="C33" s="116"/>
      <c r="D33" s="116"/>
      <c r="E33" s="116"/>
      <c r="F33" s="116"/>
      <c r="G33" s="174">
        <f>G32-0.5</f>
        <v>879.41</v>
      </c>
      <c r="H33" s="174"/>
      <c r="I33" s="116"/>
      <c r="J33" s="116"/>
      <c r="K33" s="116"/>
      <c r="L33" s="116"/>
      <c r="M33" s="116"/>
      <c r="N33" s="116"/>
      <c r="O33" s="118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</row>
    <row r="34" spans="1:31" x14ac:dyDescent="0.2">
      <c r="A34" s="116"/>
      <c r="B34" s="110" t="s">
        <v>337</v>
      </c>
      <c r="C34" s="116"/>
      <c r="D34" s="116"/>
      <c r="E34" s="116"/>
      <c r="F34" s="116"/>
      <c r="G34" s="181">
        <f>G33-J16</f>
        <v>10.409999999999968</v>
      </c>
      <c r="H34" s="181"/>
      <c r="I34" s="116" t="s">
        <v>89</v>
      </c>
      <c r="J34" s="116"/>
      <c r="K34" s="116"/>
      <c r="L34" s="116"/>
      <c r="M34" s="116"/>
      <c r="N34" s="116"/>
      <c r="O34" s="118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</row>
    <row r="35" spans="1:31" x14ac:dyDescent="0.2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8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</row>
    <row r="36" spans="1:31" x14ac:dyDescent="0.2">
      <c r="A36" s="116"/>
      <c r="B36" s="158" t="s">
        <v>123</v>
      </c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8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</row>
    <row r="37" spans="1:31" x14ac:dyDescent="0.2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8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</row>
    <row r="38" spans="1:31" x14ac:dyDescent="0.2">
      <c r="A38" s="116"/>
      <c r="B38" s="116" t="s">
        <v>101</v>
      </c>
      <c r="C38" s="96"/>
      <c r="D38" s="94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</row>
    <row r="39" spans="1:31" x14ac:dyDescent="0.2">
      <c r="A39" s="116"/>
      <c r="B39" s="116"/>
      <c r="C39" s="96"/>
      <c r="D39" s="94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</row>
    <row r="40" spans="1:31" x14ac:dyDescent="0.2">
      <c r="A40" s="116"/>
      <c r="B40" s="109" t="s">
        <v>102</v>
      </c>
      <c r="C40" s="96"/>
      <c r="D40" s="94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</row>
    <row r="41" spans="1:31" x14ac:dyDescent="0.2">
      <c r="A41" s="116"/>
      <c r="B41" s="109"/>
      <c r="C41" s="96"/>
      <c r="D41" s="94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</row>
    <row r="42" spans="1:31" x14ac:dyDescent="0.2">
      <c r="A42" s="116"/>
      <c r="B42" s="109"/>
      <c r="C42" s="96" t="s">
        <v>350</v>
      </c>
      <c r="D42" s="94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</row>
    <row r="43" spans="1:31" x14ac:dyDescent="0.2">
      <c r="A43" s="116"/>
      <c r="B43" s="109"/>
      <c r="C43" s="96"/>
      <c r="D43" s="94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</row>
    <row r="44" spans="1:31" ht="13.5" x14ac:dyDescent="0.25">
      <c r="A44" s="116"/>
      <c r="B44" s="109"/>
      <c r="C44" s="96" t="s">
        <v>345</v>
      </c>
      <c r="D44" s="94"/>
      <c r="E44" s="116"/>
      <c r="F44" s="174">
        <f>G33</f>
        <v>879.41</v>
      </c>
      <c r="G44" s="174"/>
      <c r="H44" s="119" t="s">
        <v>20</v>
      </c>
      <c r="I44" s="116"/>
      <c r="J44" s="186">
        <f>G27</f>
        <v>0.13500000000000001</v>
      </c>
      <c r="K44" s="186"/>
      <c r="L44" s="148" t="s">
        <v>18</v>
      </c>
      <c r="M44" s="174">
        <f>G28</f>
        <v>0.36</v>
      </c>
      <c r="N44" s="174"/>
      <c r="O44" s="148" t="s">
        <v>18</v>
      </c>
      <c r="P44" s="181">
        <f>G16-F44</f>
        <v>17.278066666666632</v>
      </c>
      <c r="Q44" s="181"/>
      <c r="R44" s="119" t="s">
        <v>20</v>
      </c>
      <c r="S44" s="185">
        <f>J44*M44*P44</f>
        <v>0.83971403999999839</v>
      </c>
      <c r="T44" s="185"/>
      <c r="U44" s="116" t="s">
        <v>126</v>
      </c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</row>
    <row r="45" spans="1:31" ht="13.5" x14ac:dyDescent="0.25">
      <c r="A45" s="116"/>
      <c r="B45" s="109"/>
      <c r="C45" s="96" t="s">
        <v>345</v>
      </c>
      <c r="D45" s="94"/>
      <c r="E45" s="116"/>
      <c r="F45" s="174">
        <f>J16</f>
        <v>869</v>
      </c>
      <c r="G45" s="174"/>
      <c r="H45" s="119" t="s">
        <v>20</v>
      </c>
      <c r="I45" s="116"/>
      <c r="J45" s="186">
        <f>G27</f>
        <v>0.13500000000000001</v>
      </c>
      <c r="K45" s="186"/>
      <c r="L45" s="148" t="s">
        <v>18</v>
      </c>
      <c r="M45" s="174">
        <f>G28</f>
        <v>0.36</v>
      </c>
      <c r="N45" s="174"/>
      <c r="O45" s="148" t="s">
        <v>18</v>
      </c>
      <c r="P45" s="181">
        <f>M16</f>
        <v>27.6880666666666</v>
      </c>
      <c r="Q45" s="181"/>
      <c r="R45" s="119" t="s">
        <v>20</v>
      </c>
      <c r="S45" s="185">
        <f>J45*M45*P45</f>
        <v>1.3456400399999968</v>
      </c>
      <c r="T45" s="185"/>
      <c r="U45" s="116" t="s">
        <v>126</v>
      </c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</row>
    <row r="46" spans="1:31" ht="13.5" x14ac:dyDescent="0.25">
      <c r="A46" s="116"/>
      <c r="B46" s="109"/>
      <c r="C46" s="96" t="s">
        <v>346</v>
      </c>
      <c r="D46" s="94"/>
      <c r="E46" s="116"/>
      <c r="F46" s="116"/>
      <c r="G46" s="116"/>
      <c r="H46" s="154"/>
      <c r="I46" s="148"/>
      <c r="J46" s="186"/>
      <c r="K46" s="186"/>
      <c r="L46" s="148"/>
      <c r="M46" s="174">
        <f>S44</f>
        <v>0.83971403999999839</v>
      </c>
      <c r="N46" s="174"/>
      <c r="O46" s="148" t="s">
        <v>18</v>
      </c>
      <c r="P46" s="181">
        <f>G34</f>
        <v>10.409999999999968</v>
      </c>
      <c r="Q46" s="181"/>
      <c r="R46" s="119" t="s">
        <v>20</v>
      </c>
      <c r="S46" s="185">
        <f>M46*P46</f>
        <v>8.7414231563999572</v>
      </c>
      <c r="T46" s="185"/>
      <c r="U46" s="116" t="s">
        <v>103</v>
      </c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</row>
    <row r="47" spans="1:31" ht="15.75" x14ac:dyDescent="0.25">
      <c r="A47" s="116"/>
      <c r="B47" s="109"/>
      <c r="C47" s="96" t="s">
        <v>344</v>
      </c>
      <c r="D47" s="94"/>
      <c r="E47" s="116"/>
      <c r="F47" s="116"/>
      <c r="G47" s="116"/>
      <c r="H47" s="154">
        <v>0.5</v>
      </c>
      <c r="I47" s="148" t="s">
        <v>18</v>
      </c>
      <c r="J47" s="186">
        <f>G27</f>
        <v>0.13500000000000001</v>
      </c>
      <c r="K47" s="186"/>
      <c r="L47" s="148" t="s">
        <v>18</v>
      </c>
      <c r="M47" s="174">
        <f>G28</f>
        <v>0.36</v>
      </c>
      <c r="N47" s="174"/>
      <c r="O47" s="148" t="s">
        <v>18</v>
      </c>
      <c r="P47" s="181">
        <f>P46</f>
        <v>10.409999999999968</v>
      </c>
      <c r="Q47" s="181"/>
      <c r="R47" s="116" t="s">
        <v>125</v>
      </c>
      <c r="S47" s="185">
        <f>H47*J47*M47*P47^2</f>
        <v>2.633344829999984</v>
      </c>
      <c r="T47" s="185"/>
      <c r="U47" s="116" t="s">
        <v>103</v>
      </c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</row>
    <row r="48" spans="1:31" x14ac:dyDescent="0.2">
      <c r="A48" s="116"/>
      <c r="B48" s="109"/>
      <c r="C48" s="96"/>
      <c r="D48" s="94"/>
      <c r="E48" s="116"/>
      <c r="F48" s="116"/>
      <c r="G48" s="116"/>
      <c r="H48" s="154"/>
      <c r="I48" s="148"/>
      <c r="J48" s="153"/>
      <c r="K48" s="153"/>
      <c r="L48" s="148"/>
      <c r="M48" s="147"/>
      <c r="N48" s="147"/>
      <c r="O48" s="148"/>
      <c r="P48" s="149"/>
      <c r="Q48" s="149"/>
      <c r="R48" s="116"/>
      <c r="S48" s="161"/>
      <c r="T48" s="161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</row>
    <row r="49" spans="1:31" ht="13.5" x14ac:dyDescent="0.25">
      <c r="A49" s="116"/>
      <c r="B49" s="109"/>
      <c r="C49" s="96" t="s">
        <v>347</v>
      </c>
      <c r="D49" s="94"/>
      <c r="E49" s="116"/>
      <c r="F49" s="116"/>
      <c r="G49" s="116"/>
      <c r="H49" s="147">
        <f>G25</f>
        <v>1.5</v>
      </c>
      <c r="I49" s="148" t="s">
        <v>18</v>
      </c>
      <c r="J49" s="174">
        <f>S46</f>
        <v>8.7414231563999572</v>
      </c>
      <c r="K49" s="174"/>
      <c r="L49" s="148" t="s">
        <v>18</v>
      </c>
      <c r="M49" s="174">
        <f>P46/2</f>
        <v>5.2049999999999841</v>
      </c>
      <c r="N49" s="174"/>
      <c r="O49" s="148" t="s">
        <v>18</v>
      </c>
      <c r="P49" s="174">
        <f>G22</f>
        <v>8</v>
      </c>
      <c r="Q49" s="174"/>
      <c r="R49" s="119" t="s">
        <v>20</v>
      </c>
      <c r="S49" s="185">
        <f>H49*J49*M49*P49</f>
        <v>545.9892903487397</v>
      </c>
      <c r="T49" s="185"/>
      <c r="U49" s="116" t="s">
        <v>104</v>
      </c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</row>
    <row r="50" spans="1:31" ht="13.5" x14ac:dyDescent="0.25">
      <c r="A50" s="116"/>
      <c r="B50" s="109"/>
      <c r="C50" s="96" t="s">
        <v>348</v>
      </c>
      <c r="D50" s="94"/>
      <c r="E50" s="116"/>
      <c r="F50" s="116"/>
      <c r="G50" s="116"/>
      <c r="H50" s="147">
        <f>H49</f>
        <v>1.5</v>
      </c>
      <c r="I50" s="148" t="s">
        <v>18</v>
      </c>
      <c r="J50" s="174">
        <f>S47</f>
        <v>2.633344829999984</v>
      </c>
      <c r="K50" s="174"/>
      <c r="L50" s="148" t="s">
        <v>18</v>
      </c>
      <c r="M50" s="174">
        <f>P47/3</f>
        <v>3.4699999999999895</v>
      </c>
      <c r="N50" s="174"/>
      <c r="O50" s="148" t="s">
        <v>18</v>
      </c>
      <c r="P50" s="174">
        <f>P49</f>
        <v>8</v>
      </c>
      <c r="Q50" s="174"/>
      <c r="R50" s="119" t="s">
        <v>20</v>
      </c>
      <c r="S50" s="185">
        <f>H50*J50*M50*P50</f>
        <v>109.652478721199</v>
      </c>
      <c r="T50" s="185"/>
      <c r="U50" s="116" t="s">
        <v>104</v>
      </c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</row>
    <row r="51" spans="1:31" ht="13.5" x14ac:dyDescent="0.25">
      <c r="A51" s="116"/>
      <c r="B51" s="109"/>
      <c r="C51" s="96" t="s">
        <v>349</v>
      </c>
      <c r="D51" s="94"/>
      <c r="E51" s="116"/>
      <c r="F51" s="116"/>
      <c r="G51" s="116"/>
      <c r="H51" s="147"/>
      <c r="I51" s="148"/>
      <c r="J51" s="147"/>
      <c r="K51" s="147"/>
      <c r="L51" s="148"/>
      <c r="M51" s="147"/>
      <c r="N51" s="147"/>
      <c r="O51" s="148"/>
      <c r="P51" s="147"/>
      <c r="Q51" s="147"/>
      <c r="R51" s="119"/>
      <c r="S51" s="219">
        <f>SUM(S49:T50)</f>
        <v>655.64176906993873</v>
      </c>
      <c r="T51" s="219"/>
      <c r="U51" s="116" t="s">
        <v>104</v>
      </c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</row>
    <row r="52" spans="1:31" x14ac:dyDescent="0.2">
      <c r="A52" s="116"/>
      <c r="B52" s="109"/>
      <c r="C52" s="96"/>
      <c r="D52" s="94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</row>
    <row r="53" spans="1:31" ht="13.5" x14ac:dyDescent="0.25">
      <c r="A53" s="116"/>
      <c r="B53" s="109"/>
      <c r="C53" s="96" t="s">
        <v>137</v>
      </c>
      <c r="D53" s="94"/>
      <c r="E53" s="116"/>
      <c r="F53" s="116"/>
      <c r="G53" s="116"/>
      <c r="H53" s="154"/>
      <c r="I53" s="148"/>
      <c r="J53" s="174">
        <f>G28</f>
        <v>0.36</v>
      </c>
      <c r="K53" s="174"/>
      <c r="L53" s="148" t="s">
        <v>18</v>
      </c>
      <c r="M53" s="184">
        <f>G19</f>
        <v>9.7200000000000009E-2</v>
      </c>
      <c r="N53" s="184"/>
      <c r="O53" s="148" t="s">
        <v>18</v>
      </c>
      <c r="P53" s="181">
        <f>P46</f>
        <v>10.409999999999968</v>
      </c>
      <c r="Q53" s="181"/>
      <c r="R53" s="148" t="s">
        <v>20</v>
      </c>
      <c r="S53" s="185">
        <f>J53*M53*P53</f>
        <v>0.36426671999999893</v>
      </c>
      <c r="T53" s="185"/>
      <c r="U53" s="116" t="s">
        <v>103</v>
      </c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</row>
    <row r="54" spans="1:31" ht="13.5" x14ac:dyDescent="0.25">
      <c r="A54" s="116"/>
      <c r="B54" s="109"/>
      <c r="C54" s="96" t="s">
        <v>341</v>
      </c>
      <c r="D54" s="94"/>
      <c r="E54" s="116"/>
      <c r="F54" s="116"/>
      <c r="G54" s="116"/>
      <c r="H54" s="147">
        <f>G25</f>
        <v>1.5</v>
      </c>
      <c r="I54" s="148" t="s">
        <v>18</v>
      </c>
      <c r="J54" s="174">
        <f>S53</f>
        <v>0.36426671999999893</v>
      </c>
      <c r="K54" s="174"/>
      <c r="L54" s="148" t="s">
        <v>18</v>
      </c>
      <c r="M54" s="174">
        <f>P53/2</f>
        <v>5.2049999999999841</v>
      </c>
      <c r="N54" s="174"/>
      <c r="O54" s="148" t="s">
        <v>18</v>
      </c>
      <c r="P54" s="174">
        <f>P49</f>
        <v>8</v>
      </c>
      <c r="Q54" s="174"/>
      <c r="R54" s="119" t="s">
        <v>20</v>
      </c>
      <c r="S54" s="185">
        <f>H54*J54*M54*P54</f>
        <v>22.752099331199865</v>
      </c>
      <c r="T54" s="185"/>
      <c r="U54" s="116" t="s">
        <v>104</v>
      </c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</row>
    <row r="55" spans="1:31" x14ac:dyDescent="0.2">
      <c r="A55" s="116"/>
      <c r="B55" s="109"/>
      <c r="C55" s="96"/>
      <c r="D55" s="94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</row>
    <row r="56" spans="1:31" ht="15.75" x14ac:dyDescent="0.25">
      <c r="A56" s="116"/>
      <c r="B56" s="109"/>
      <c r="C56" s="96" t="s">
        <v>339</v>
      </c>
      <c r="D56" s="94"/>
      <c r="E56" s="116"/>
      <c r="F56" s="116"/>
      <c r="G56" s="116"/>
      <c r="H56" s="154">
        <v>0.5</v>
      </c>
      <c r="I56" s="148" t="s">
        <v>18</v>
      </c>
      <c r="J56" s="186">
        <f>G27</f>
        <v>0.13500000000000001</v>
      </c>
      <c r="K56" s="186"/>
      <c r="L56" s="148" t="s">
        <v>18</v>
      </c>
      <c r="M56" s="184">
        <f>G29</f>
        <v>2.77</v>
      </c>
      <c r="N56" s="184"/>
      <c r="O56" s="148" t="s">
        <v>18</v>
      </c>
      <c r="P56" s="181">
        <f>G34</f>
        <v>10.409999999999968</v>
      </c>
      <c r="Q56" s="181"/>
      <c r="R56" s="116" t="s">
        <v>125</v>
      </c>
      <c r="S56" s="185">
        <f>H56*J56*M56*P56^2</f>
        <v>20.262125497499873</v>
      </c>
      <c r="T56" s="185"/>
      <c r="U56" s="116" t="s">
        <v>103</v>
      </c>
      <c r="V56" s="116"/>
      <c r="W56" s="116"/>
      <c r="X56" s="116"/>
      <c r="Y56" s="116"/>
      <c r="Z56" s="116" t="s">
        <v>338</v>
      </c>
      <c r="AA56" s="116"/>
      <c r="AB56" s="116"/>
      <c r="AC56" s="116"/>
      <c r="AD56" s="116"/>
      <c r="AE56" s="116"/>
    </row>
    <row r="57" spans="1:31" ht="13.5" x14ac:dyDescent="0.25">
      <c r="A57" s="116"/>
      <c r="B57" s="109"/>
      <c r="C57" s="96" t="s">
        <v>353</v>
      </c>
      <c r="D57" s="94"/>
      <c r="E57" s="116"/>
      <c r="F57" s="116"/>
      <c r="G57" s="116"/>
      <c r="H57" s="147"/>
      <c r="I57" s="148"/>
      <c r="J57" s="174">
        <f>S56</f>
        <v>20.262125497499873</v>
      </c>
      <c r="K57" s="174"/>
      <c r="L57" s="148" t="s">
        <v>18</v>
      </c>
      <c r="M57" s="174">
        <f>P56/3</f>
        <v>3.4699999999999895</v>
      </c>
      <c r="N57" s="174"/>
      <c r="O57" s="148" t="s">
        <v>18</v>
      </c>
      <c r="P57" s="174">
        <f>G22</f>
        <v>8</v>
      </c>
      <c r="Q57" s="174"/>
      <c r="R57" s="119" t="s">
        <v>20</v>
      </c>
      <c r="S57" s="185">
        <f>J57*M57*P57</f>
        <v>562.47660381059484</v>
      </c>
      <c r="T57" s="185"/>
      <c r="U57" s="116" t="s">
        <v>104</v>
      </c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</row>
    <row r="58" spans="1:31" x14ac:dyDescent="0.2">
      <c r="A58" s="116"/>
      <c r="B58" s="109"/>
      <c r="C58" s="96"/>
      <c r="D58" s="94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</row>
    <row r="59" spans="1:31" ht="13.5" x14ac:dyDescent="0.25">
      <c r="A59" s="116"/>
      <c r="B59" s="109"/>
      <c r="C59" s="217" t="s">
        <v>342</v>
      </c>
      <c r="D59" s="217"/>
      <c r="E59" s="116"/>
      <c r="F59" s="116"/>
      <c r="G59" s="217" t="s">
        <v>343</v>
      </c>
      <c r="H59" s="217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</row>
    <row r="60" spans="1:31" x14ac:dyDescent="0.2">
      <c r="A60" s="116"/>
      <c r="B60" s="109"/>
      <c r="C60" s="218">
        <f>S57</f>
        <v>562.47660381059484</v>
      </c>
      <c r="D60" s="218"/>
      <c r="E60" s="116" t="s">
        <v>104</v>
      </c>
      <c r="F60" s="148" t="str">
        <f>IF(C60&gt;G60,"&gt;","&lt;")</f>
        <v>&lt;</v>
      </c>
      <c r="G60" s="174">
        <f>S51</f>
        <v>655.64176906993873</v>
      </c>
      <c r="H60" s="174"/>
      <c r="I60" s="116" t="s">
        <v>104</v>
      </c>
      <c r="J60" s="116"/>
      <c r="K60" s="116" t="s">
        <v>351</v>
      </c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</row>
    <row r="61" spans="1:31" x14ac:dyDescent="0.2">
      <c r="A61" s="116"/>
      <c r="B61" s="109"/>
      <c r="C61" s="96"/>
      <c r="D61" s="94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</row>
    <row r="62" spans="1:31" x14ac:dyDescent="0.2">
      <c r="A62" s="116"/>
      <c r="B62" s="109"/>
      <c r="C62" s="96"/>
      <c r="D62" s="94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</row>
    <row r="63" spans="1:31" x14ac:dyDescent="0.2">
      <c r="A63" s="116"/>
      <c r="B63" s="109"/>
      <c r="C63" s="96" t="s">
        <v>352</v>
      </c>
      <c r="D63" s="94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</row>
    <row r="64" spans="1:31" x14ac:dyDescent="0.2">
      <c r="A64" s="116"/>
      <c r="B64" s="109"/>
      <c r="C64" s="96"/>
      <c r="D64" s="94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</row>
    <row r="65" spans="1:31" ht="15.75" x14ac:dyDescent="0.25">
      <c r="A65" s="116"/>
      <c r="B65" s="116"/>
      <c r="C65" s="96" t="s">
        <v>136</v>
      </c>
      <c r="D65" s="94"/>
      <c r="E65" s="116"/>
      <c r="F65" s="116"/>
      <c r="G65" s="116"/>
      <c r="H65" s="154">
        <v>0.5</v>
      </c>
      <c r="I65" s="148" t="s">
        <v>18</v>
      </c>
      <c r="J65" s="186">
        <f>G27</f>
        <v>0.13500000000000001</v>
      </c>
      <c r="K65" s="186"/>
      <c r="L65" s="148" t="s">
        <v>18</v>
      </c>
      <c r="M65" s="174">
        <f>G28</f>
        <v>0.36</v>
      </c>
      <c r="N65" s="174"/>
      <c r="O65" s="148" t="s">
        <v>18</v>
      </c>
      <c r="P65" s="181">
        <f>G18</f>
        <v>27.6880666666666</v>
      </c>
      <c r="Q65" s="181"/>
      <c r="R65" s="116" t="s">
        <v>125</v>
      </c>
      <c r="S65" s="185">
        <f>H65*J65*M65*P65^2</f>
        <v>18.629085568427911</v>
      </c>
      <c r="T65" s="185"/>
      <c r="U65" s="116" t="s">
        <v>103</v>
      </c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</row>
    <row r="66" spans="1:31" x14ac:dyDescent="0.2">
      <c r="A66" s="116"/>
      <c r="B66" s="109"/>
      <c r="C66" s="96"/>
      <c r="D66" s="94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5"/>
      <c r="T66" s="115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</row>
    <row r="67" spans="1:31" ht="13.5" x14ac:dyDescent="0.25">
      <c r="A67" s="116"/>
      <c r="B67" s="109"/>
      <c r="C67" s="96" t="s">
        <v>137</v>
      </c>
      <c r="D67" s="94"/>
      <c r="E67" s="116"/>
      <c r="F67" s="116"/>
      <c r="G67" s="116"/>
      <c r="H67" s="154"/>
      <c r="I67" s="148"/>
      <c r="J67" s="174">
        <f>G28</f>
        <v>0.36</v>
      </c>
      <c r="K67" s="174"/>
      <c r="L67" s="148" t="s">
        <v>18</v>
      </c>
      <c r="M67" s="184">
        <f>G19</f>
        <v>9.7200000000000009E-2</v>
      </c>
      <c r="N67" s="184"/>
      <c r="O67" s="148" t="s">
        <v>18</v>
      </c>
      <c r="P67" s="181">
        <f>G34</f>
        <v>10.409999999999968</v>
      </c>
      <c r="Q67" s="181"/>
      <c r="R67" s="148" t="s">
        <v>20</v>
      </c>
      <c r="S67" s="185">
        <f>J67*M67*P67</f>
        <v>0.36426671999999893</v>
      </c>
      <c r="T67" s="185"/>
      <c r="U67" s="116" t="s">
        <v>103</v>
      </c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</row>
    <row r="68" spans="1:31" x14ac:dyDescent="0.2">
      <c r="A68" s="116"/>
      <c r="B68" s="109"/>
      <c r="C68" s="96"/>
      <c r="D68" s="94"/>
      <c r="E68" s="116"/>
      <c r="F68" s="116"/>
      <c r="G68" s="116"/>
      <c r="H68" s="154"/>
      <c r="I68" s="148"/>
      <c r="J68" s="147"/>
      <c r="K68" s="147"/>
      <c r="L68" s="148"/>
      <c r="M68" s="152"/>
      <c r="N68" s="152"/>
      <c r="O68" s="148"/>
      <c r="P68" s="149"/>
      <c r="Q68" s="149"/>
      <c r="R68" s="148"/>
      <c r="S68" s="150"/>
      <c r="T68" s="150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</row>
    <row r="69" spans="1:31" ht="15.75" x14ac:dyDescent="0.25">
      <c r="A69" s="116"/>
      <c r="B69" s="109"/>
      <c r="C69" s="96" t="s">
        <v>339</v>
      </c>
      <c r="D69" s="94"/>
      <c r="E69" s="116"/>
      <c r="F69" s="116"/>
      <c r="G69" s="116"/>
      <c r="H69" s="154">
        <v>0.5</v>
      </c>
      <c r="I69" s="148" t="s">
        <v>18</v>
      </c>
      <c r="J69" s="186">
        <f>J56</f>
        <v>0.13500000000000001</v>
      </c>
      <c r="K69" s="186"/>
      <c r="L69" s="148" t="s">
        <v>18</v>
      </c>
      <c r="M69" s="184">
        <f>M56</f>
        <v>2.77</v>
      </c>
      <c r="N69" s="184"/>
      <c r="O69" s="148" t="s">
        <v>18</v>
      </c>
      <c r="P69" s="181">
        <f>P56</f>
        <v>10.409999999999968</v>
      </c>
      <c r="Q69" s="181"/>
      <c r="R69" s="116" t="s">
        <v>125</v>
      </c>
      <c r="S69" s="185">
        <f>H69*J69*M69*P69^2</f>
        <v>20.262125497499873</v>
      </c>
      <c r="T69" s="185"/>
      <c r="U69" s="116" t="s">
        <v>103</v>
      </c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</row>
    <row r="70" spans="1:31" x14ac:dyDescent="0.2">
      <c r="A70" s="116"/>
      <c r="B70" s="109"/>
      <c r="C70" s="96"/>
      <c r="D70" s="94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</row>
    <row r="71" spans="1:31" ht="13.5" x14ac:dyDescent="0.25">
      <c r="A71" s="116"/>
      <c r="B71" s="116"/>
      <c r="C71" s="96" t="s">
        <v>340</v>
      </c>
      <c r="D71" s="94"/>
      <c r="E71" s="116"/>
      <c r="F71" s="116"/>
      <c r="G71" s="116"/>
      <c r="H71" s="147">
        <f>G25</f>
        <v>1.5</v>
      </c>
      <c r="I71" s="148" t="s">
        <v>18</v>
      </c>
      <c r="J71" s="174">
        <f>S65</f>
        <v>18.629085568427911</v>
      </c>
      <c r="K71" s="174"/>
      <c r="L71" s="148" t="s">
        <v>18</v>
      </c>
      <c r="M71" s="174">
        <f>G18/3</f>
        <v>9.229355555555534</v>
      </c>
      <c r="N71" s="174"/>
      <c r="O71" s="148" t="s">
        <v>18</v>
      </c>
      <c r="P71" s="174">
        <f>G22</f>
        <v>8</v>
      </c>
      <c r="Q71" s="174"/>
      <c r="R71" s="119" t="s">
        <v>20</v>
      </c>
      <c r="S71" s="185">
        <f>H71*J71*M71*P71</f>
        <v>2063.213452630675</v>
      </c>
      <c r="T71" s="185"/>
      <c r="U71" s="116" t="s">
        <v>104</v>
      </c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</row>
    <row r="72" spans="1:31" x14ac:dyDescent="0.2">
      <c r="A72" s="116"/>
      <c r="B72" s="116"/>
      <c r="C72" s="96"/>
      <c r="D72" s="94"/>
      <c r="E72" s="116"/>
      <c r="F72" s="116"/>
      <c r="G72" s="116"/>
      <c r="H72" s="147"/>
      <c r="I72" s="148"/>
      <c r="J72" s="147"/>
      <c r="K72" s="147"/>
      <c r="L72" s="148"/>
      <c r="M72" s="147"/>
      <c r="N72" s="147"/>
      <c r="O72" s="148"/>
      <c r="P72" s="147"/>
      <c r="Q72" s="147"/>
      <c r="R72" s="119"/>
      <c r="S72" s="150"/>
      <c r="T72" s="150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</row>
    <row r="73" spans="1:31" ht="13.5" x14ac:dyDescent="0.25">
      <c r="A73" s="116"/>
      <c r="B73" s="116"/>
      <c r="C73" s="96" t="s">
        <v>355</v>
      </c>
      <c r="D73" s="94"/>
      <c r="E73" s="116"/>
      <c r="F73" s="116"/>
      <c r="G73" s="116"/>
      <c r="H73" s="147">
        <f>G25</f>
        <v>1.5</v>
      </c>
      <c r="I73" s="148" t="s">
        <v>18</v>
      </c>
      <c r="J73" s="174">
        <f>-S67</f>
        <v>-0.36426671999999893</v>
      </c>
      <c r="K73" s="174"/>
      <c r="L73" s="148" t="s">
        <v>18</v>
      </c>
      <c r="M73" s="174">
        <f>P67/2</f>
        <v>5.2049999999999841</v>
      </c>
      <c r="N73" s="174"/>
      <c r="O73" s="148" t="s">
        <v>18</v>
      </c>
      <c r="P73" s="174">
        <f>G22</f>
        <v>8</v>
      </c>
      <c r="Q73" s="174"/>
      <c r="R73" s="119" t="s">
        <v>20</v>
      </c>
      <c r="S73" s="185">
        <f>H73*J73*M73*P73</f>
        <v>-22.752099331199865</v>
      </c>
      <c r="T73" s="185"/>
      <c r="U73" s="116" t="s">
        <v>104</v>
      </c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</row>
    <row r="74" spans="1:31" x14ac:dyDescent="0.2">
      <c r="A74" s="116"/>
      <c r="B74" s="116"/>
      <c r="C74" s="96"/>
      <c r="D74" s="94"/>
      <c r="E74" s="116"/>
      <c r="F74" s="116"/>
      <c r="G74" s="116"/>
      <c r="H74" s="147"/>
      <c r="I74" s="148"/>
      <c r="J74" s="147"/>
      <c r="K74" s="147"/>
      <c r="L74" s="148"/>
      <c r="M74" s="147"/>
      <c r="N74" s="147"/>
      <c r="O74" s="148"/>
      <c r="P74" s="147"/>
      <c r="Q74" s="147"/>
      <c r="R74" s="119"/>
      <c r="S74" s="150"/>
      <c r="T74" s="150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</row>
    <row r="75" spans="1:31" ht="13.5" x14ac:dyDescent="0.25">
      <c r="A75" s="116"/>
      <c r="B75" s="116"/>
      <c r="C75" s="96" t="s">
        <v>354</v>
      </c>
      <c r="D75" s="94"/>
      <c r="E75" s="116"/>
      <c r="F75" s="116"/>
      <c r="G75" s="116"/>
      <c r="H75" s="147"/>
      <c r="I75" s="148"/>
      <c r="J75" s="174">
        <f>-S69</f>
        <v>-20.262125497499873</v>
      </c>
      <c r="K75" s="174"/>
      <c r="L75" s="148" t="s">
        <v>18</v>
      </c>
      <c r="M75" s="174">
        <f>G34/3</f>
        <v>3.4699999999999895</v>
      </c>
      <c r="N75" s="174"/>
      <c r="O75" s="148" t="s">
        <v>18</v>
      </c>
      <c r="P75" s="174">
        <f>G22</f>
        <v>8</v>
      </c>
      <c r="Q75" s="174"/>
      <c r="R75" s="119" t="s">
        <v>20</v>
      </c>
      <c r="S75" s="185">
        <f>J75*M75*P75</f>
        <v>-562.47660381059484</v>
      </c>
      <c r="T75" s="185"/>
      <c r="U75" s="116" t="s">
        <v>104</v>
      </c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</row>
    <row r="76" spans="1:31" x14ac:dyDescent="0.2">
      <c r="A76" s="116"/>
      <c r="B76" s="116"/>
      <c r="C76" s="96"/>
      <c r="D76" s="94"/>
      <c r="E76" s="116"/>
      <c r="F76" s="116"/>
      <c r="G76" s="116"/>
      <c r="H76" s="147"/>
      <c r="I76" s="148"/>
      <c r="J76" s="147"/>
      <c r="K76" s="147"/>
      <c r="L76" s="148"/>
      <c r="M76" s="147"/>
      <c r="N76" s="147"/>
      <c r="O76" s="148"/>
      <c r="P76" s="147"/>
      <c r="Q76" s="147"/>
      <c r="R76" s="119"/>
      <c r="S76" s="150"/>
      <c r="T76" s="150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</row>
    <row r="77" spans="1:31" ht="13.5" x14ac:dyDescent="0.25">
      <c r="A77" s="116"/>
      <c r="B77" s="116"/>
      <c r="C77" s="96" t="s">
        <v>356</v>
      </c>
      <c r="D77" s="94"/>
      <c r="E77" s="116"/>
      <c r="F77" s="116"/>
      <c r="G77" s="116"/>
      <c r="H77" s="147"/>
      <c r="I77" s="148"/>
      <c r="J77" s="174">
        <f>S71</f>
        <v>2063.213452630675</v>
      </c>
      <c r="K77" s="174"/>
      <c r="L77" s="148" t="s">
        <v>28</v>
      </c>
      <c r="M77" s="174">
        <f>S73</f>
        <v>-22.752099331199865</v>
      </c>
      <c r="N77" s="174"/>
      <c r="O77" s="148" t="s">
        <v>28</v>
      </c>
      <c r="P77" s="174">
        <f>S75</f>
        <v>-562.47660381059484</v>
      </c>
      <c r="Q77" s="174"/>
      <c r="R77" s="119" t="s">
        <v>20</v>
      </c>
      <c r="S77" s="185">
        <f>J77+M77+P77</f>
        <v>1477.9847494888804</v>
      </c>
      <c r="T77" s="185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</row>
    <row r="78" spans="1:31" x14ac:dyDescent="0.2">
      <c r="A78" s="116"/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8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</row>
    <row r="79" spans="1:31" x14ac:dyDescent="0.2">
      <c r="A79" s="116"/>
      <c r="B79" s="116" t="s">
        <v>106</v>
      </c>
      <c r="C79" s="96"/>
      <c r="D79" s="94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</row>
    <row r="80" spans="1:31" x14ac:dyDescent="0.2">
      <c r="A80" s="116"/>
      <c r="B80" s="116"/>
      <c r="C80" s="96"/>
      <c r="D80" s="94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</row>
    <row r="81" spans="1:31" ht="14.25" x14ac:dyDescent="0.25">
      <c r="A81" s="116"/>
      <c r="B81" s="109" t="s">
        <v>107</v>
      </c>
      <c r="C81" s="96"/>
      <c r="D81" s="163" t="s">
        <v>110</v>
      </c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</row>
    <row r="82" spans="1:31" x14ac:dyDescent="0.2">
      <c r="A82" s="116"/>
      <c r="B82" s="116"/>
      <c r="C82" s="96"/>
      <c r="D82" s="94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</row>
    <row r="83" spans="1:31" ht="15" x14ac:dyDescent="0.25">
      <c r="A83" s="116"/>
      <c r="B83" s="116"/>
      <c r="C83" s="163" t="s">
        <v>111</v>
      </c>
      <c r="D83" s="94"/>
      <c r="E83" s="116"/>
      <c r="F83" s="116"/>
      <c r="G83" s="116"/>
      <c r="H83" s="148">
        <v>12</v>
      </c>
      <c r="I83" s="148" t="s">
        <v>18</v>
      </c>
      <c r="J83" s="174">
        <f>S77</f>
        <v>1477.9847494888804</v>
      </c>
      <c r="K83" s="174"/>
      <c r="L83" s="119" t="s">
        <v>19</v>
      </c>
      <c r="M83" s="174">
        <v>1</v>
      </c>
      <c r="N83" s="174"/>
      <c r="O83" s="148" t="s">
        <v>18</v>
      </c>
      <c r="P83" s="197">
        <f>S89</f>
        <v>50</v>
      </c>
      <c r="Q83" s="197"/>
      <c r="R83" s="119" t="s">
        <v>20</v>
      </c>
      <c r="S83" s="185">
        <f>(H83*J83)/(M83*P83)</f>
        <v>354.71633987733134</v>
      </c>
      <c r="T83" s="185"/>
      <c r="U83" s="97" t="s">
        <v>112</v>
      </c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</row>
    <row r="84" spans="1:31" x14ac:dyDescent="0.2">
      <c r="A84" s="116"/>
      <c r="B84" s="116"/>
      <c r="C84" s="96"/>
      <c r="D84" s="94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</row>
    <row r="85" spans="1:31" ht="15" x14ac:dyDescent="0.25">
      <c r="A85" s="116"/>
      <c r="B85" s="116"/>
      <c r="C85" s="96" t="s">
        <v>108</v>
      </c>
      <c r="D85" s="94"/>
      <c r="E85" s="116"/>
      <c r="F85" s="116"/>
      <c r="G85" s="116"/>
      <c r="H85" s="116"/>
      <c r="I85" s="116"/>
      <c r="J85" s="176" t="s">
        <v>362</v>
      </c>
      <c r="K85" s="176"/>
      <c r="L85" s="116" t="s">
        <v>113</v>
      </c>
      <c r="M85" s="197">
        <v>380</v>
      </c>
      <c r="N85" s="197"/>
      <c r="O85" s="97" t="s">
        <v>112</v>
      </c>
      <c r="P85" s="116"/>
      <c r="Q85" s="116"/>
      <c r="R85" s="116" t="s">
        <v>254</v>
      </c>
      <c r="S85" s="198">
        <v>3480</v>
      </c>
      <c r="T85" s="198"/>
      <c r="U85" s="97" t="s">
        <v>147</v>
      </c>
      <c r="V85" s="116"/>
      <c r="W85" s="116"/>
      <c r="X85" s="116" t="s">
        <v>255</v>
      </c>
      <c r="Y85" s="177">
        <v>18.100000000000001</v>
      </c>
      <c r="Z85" s="177"/>
      <c r="AA85" s="97" t="s">
        <v>134</v>
      </c>
      <c r="AB85" s="116"/>
      <c r="AC85" s="116"/>
      <c r="AD85" s="116"/>
      <c r="AE85" s="116"/>
    </row>
    <row r="86" spans="1:31" x14ac:dyDescent="0.2">
      <c r="A86" s="116"/>
      <c r="B86" s="116"/>
      <c r="C86" s="96"/>
      <c r="D86" s="94"/>
      <c r="E86" s="116"/>
      <c r="F86" s="116"/>
      <c r="G86" s="116"/>
      <c r="H86" s="116"/>
      <c r="I86" s="116"/>
      <c r="J86" s="155"/>
      <c r="K86" s="155"/>
      <c r="L86" s="116"/>
      <c r="M86" s="156"/>
      <c r="N86" s="156"/>
      <c r="O86" s="97"/>
      <c r="P86" s="116"/>
      <c r="Q86" s="116"/>
      <c r="R86" s="116"/>
      <c r="S86" s="157"/>
      <c r="T86" s="157"/>
      <c r="U86" s="97"/>
      <c r="V86" s="116"/>
      <c r="W86" s="116"/>
      <c r="X86" s="116"/>
      <c r="Y86" s="156"/>
      <c r="Z86" s="156"/>
      <c r="AA86" s="97"/>
      <c r="AB86" s="116"/>
      <c r="AC86" s="116"/>
      <c r="AD86" s="116"/>
      <c r="AE86" s="116"/>
    </row>
    <row r="87" spans="1:31" ht="14.25" x14ac:dyDescent="0.25">
      <c r="A87" s="116"/>
      <c r="B87" s="116"/>
      <c r="C87" s="96"/>
      <c r="D87" s="94"/>
      <c r="E87" s="116"/>
      <c r="F87" s="116"/>
      <c r="G87" s="116"/>
      <c r="H87" s="116"/>
      <c r="I87" s="116"/>
      <c r="J87" s="155"/>
      <c r="K87" s="116" t="s">
        <v>270</v>
      </c>
      <c r="L87" s="116"/>
      <c r="M87" s="197">
        <f>(S87-2*Y87)/M89</f>
        <v>14.194690265486726</v>
      </c>
      <c r="N87" s="197"/>
      <c r="O87" s="97"/>
      <c r="P87" s="116"/>
      <c r="Q87" s="116"/>
      <c r="R87" s="116" t="s">
        <v>272</v>
      </c>
      <c r="S87" s="176">
        <v>18.3</v>
      </c>
      <c r="T87" s="176"/>
      <c r="U87" s="116" t="s">
        <v>134</v>
      </c>
      <c r="V87" s="116"/>
      <c r="W87" s="116"/>
      <c r="X87" s="116" t="s">
        <v>273</v>
      </c>
      <c r="Y87" s="176">
        <v>1.1299999999999999</v>
      </c>
      <c r="Z87" s="176"/>
      <c r="AA87" s="116" t="s">
        <v>134</v>
      </c>
      <c r="AB87" s="116"/>
      <c r="AC87" s="116"/>
      <c r="AD87" s="116"/>
      <c r="AE87" s="116"/>
    </row>
    <row r="88" spans="1:31" x14ac:dyDescent="0.2">
      <c r="A88" s="116"/>
      <c r="B88" s="116"/>
      <c r="C88" s="96"/>
      <c r="D88" s="94"/>
      <c r="E88" s="116"/>
      <c r="F88" s="116"/>
      <c r="G88" s="116"/>
      <c r="H88" s="116"/>
      <c r="I88" s="116"/>
      <c r="J88" s="155"/>
      <c r="K88" s="116"/>
      <c r="L88" s="116"/>
      <c r="M88" s="156"/>
      <c r="N88" s="156"/>
      <c r="O88" s="97"/>
      <c r="P88" s="116"/>
      <c r="Q88" s="116"/>
      <c r="R88" s="116"/>
      <c r="S88" s="155"/>
      <c r="T88" s="155"/>
      <c r="U88" s="116"/>
      <c r="V88" s="116"/>
      <c r="W88" s="116"/>
      <c r="X88" s="116"/>
      <c r="Y88" s="155"/>
      <c r="Z88" s="155"/>
      <c r="AA88" s="116"/>
      <c r="AB88" s="116"/>
      <c r="AC88" s="116"/>
      <c r="AD88" s="116"/>
      <c r="AE88" s="116"/>
    </row>
    <row r="89" spans="1:31" ht="14.25" x14ac:dyDescent="0.25">
      <c r="A89" s="116"/>
      <c r="B89" s="116"/>
      <c r="C89" s="96"/>
      <c r="D89" s="94"/>
      <c r="E89" s="116"/>
      <c r="F89" s="116"/>
      <c r="G89" s="116"/>
      <c r="H89" s="116"/>
      <c r="I89" s="116"/>
      <c r="J89" s="155"/>
      <c r="K89" s="116" t="s">
        <v>274</v>
      </c>
      <c r="L89" s="111"/>
      <c r="M89" s="176">
        <v>1.1299999999999999</v>
      </c>
      <c r="N89" s="176"/>
      <c r="O89" s="116" t="s">
        <v>134</v>
      </c>
      <c r="P89" s="116"/>
      <c r="Q89" s="116"/>
      <c r="R89" s="116" t="s">
        <v>271</v>
      </c>
      <c r="S89" s="176">
        <v>50</v>
      </c>
      <c r="T89" s="176"/>
      <c r="U89" s="116" t="s">
        <v>144</v>
      </c>
      <c r="V89" s="116"/>
      <c r="W89" s="116"/>
      <c r="X89" s="116"/>
      <c r="Y89" s="155"/>
      <c r="Z89" s="155"/>
      <c r="AA89" s="116"/>
      <c r="AB89" s="116"/>
      <c r="AC89" s="116"/>
      <c r="AD89" s="116"/>
      <c r="AE89" s="116"/>
    </row>
    <row r="90" spans="1:31" x14ac:dyDescent="0.2">
      <c r="A90" s="116"/>
      <c r="B90" s="116"/>
      <c r="C90" s="96"/>
      <c r="D90" s="94"/>
      <c r="E90" s="116"/>
      <c r="F90" s="116"/>
      <c r="G90" s="116"/>
      <c r="H90" s="11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</row>
    <row r="91" spans="1:31" x14ac:dyDescent="0.2">
      <c r="A91" s="116"/>
      <c r="B91" s="116"/>
      <c r="C91" s="95" t="s">
        <v>109</v>
      </c>
      <c r="D91" s="96"/>
      <c r="E91" s="94"/>
      <c r="F91" s="116"/>
      <c r="G91" s="116"/>
      <c r="H91" s="116"/>
      <c r="I91" s="116"/>
      <c r="J91" s="116"/>
      <c r="K91" s="116"/>
      <c r="L91" s="116"/>
      <c r="M91" s="96"/>
      <c r="N91" s="96"/>
      <c r="O91" s="96"/>
      <c r="P91" s="96"/>
      <c r="Q91" s="96"/>
      <c r="R91" s="9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</row>
    <row r="92" spans="1:31" x14ac:dyDescent="0.2">
      <c r="A92" s="116"/>
      <c r="B92" s="116"/>
      <c r="C92" s="116"/>
      <c r="D92" s="96"/>
      <c r="E92" s="94"/>
      <c r="F92" s="116"/>
      <c r="G92" s="116"/>
      <c r="H92" s="116"/>
      <c r="I92" s="116"/>
      <c r="J92" s="116"/>
      <c r="K92" s="116"/>
      <c r="L92" s="116"/>
      <c r="M92" s="96"/>
      <c r="N92" s="96"/>
      <c r="O92" s="96"/>
      <c r="P92" s="96"/>
      <c r="Q92" s="96"/>
      <c r="R92" s="9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</row>
    <row r="93" spans="1:31" ht="15" x14ac:dyDescent="0.25">
      <c r="A93" s="116"/>
      <c r="B93" s="116"/>
      <c r="C93" s="116"/>
      <c r="D93" s="112" t="s">
        <v>114</v>
      </c>
      <c r="E93" s="195">
        <f>S83</f>
        <v>354.71633987733134</v>
      </c>
      <c r="F93" s="196"/>
      <c r="G93" s="97" t="s">
        <v>112</v>
      </c>
      <c r="H93" s="148" t="str">
        <f>IF(E93&lt;I93,"&lt;","&gt;")</f>
        <v>&lt;</v>
      </c>
      <c r="I93" s="193">
        <f>M85</f>
        <v>380</v>
      </c>
      <c r="J93" s="193"/>
      <c r="K93" s="97" t="s">
        <v>112</v>
      </c>
      <c r="L93" s="94" t="s">
        <v>115</v>
      </c>
      <c r="M93" s="96"/>
      <c r="N93" s="96"/>
      <c r="O93" s="116" t="str">
        <f>IF(E93&lt;I93,"OK","NG")</f>
        <v>OK</v>
      </c>
      <c r="P93" s="96"/>
      <c r="Q93" s="96"/>
      <c r="R93" s="9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</row>
    <row r="94" spans="1:31" x14ac:dyDescent="0.2">
      <c r="A94" s="116"/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8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</row>
    <row r="95" spans="1:31" x14ac:dyDescent="0.2">
      <c r="A95" s="116"/>
      <c r="B95" s="116" t="s">
        <v>127</v>
      </c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8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</row>
    <row r="96" spans="1:31" x14ac:dyDescent="0.2">
      <c r="A96" s="116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8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</row>
    <row r="97" spans="1:31" x14ac:dyDescent="0.2">
      <c r="A97" s="116"/>
      <c r="B97" s="116"/>
      <c r="C97" s="116" t="s">
        <v>128</v>
      </c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8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</row>
    <row r="98" spans="1:31" x14ac:dyDescent="0.2">
      <c r="A98" s="116"/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8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</row>
    <row r="99" spans="1:31" ht="15.75" x14ac:dyDescent="0.25">
      <c r="A99" s="116"/>
      <c r="B99" s="116"/>
      <c r="C99" s="113" t="s">
        <v>138</v>
      </c>
      <c r="D99" s="116"/>
      <c r="E99" s="116"/>
      <c r="F99" s="116"/>
      <c r="G99" s="119" t="s">
        <v>129</v>
      </c>
      <c r="H99" s="174">
        <f>S65*$G$22</f>
        <v>149.03268454742329</v>
      </c>
      <c r="I99" s="175"/>
      <c r="J99" s="119" t="s">
        <v>18</v>
      </c>
      <c r="K99" s="174">
        <f>(1/3)*G18</f>
        <v>9.2293555555555322</v>
      </c>
      <c r="L99" s="174"/>
      <c r="M99" s="116" t="s">
        <v>130</v>
      </c>
      <c r="N99" s="148">
        <v>6</v>
      </c>
      <c r="O99" s="93" t="s">
        <v>18</v>
      </c>
      <c r="P99" s="176">
        <v>29000</v>
      </c>
      <c r="Q99" s="176"/>
      <c r="R99" s="93" t="s">
        <v>18</v>
      </c>
      <c r="S99" s="182">
        <f>S85</f>
        <v>3480</v>
      </c>
      <c r="T99" s="175"/>
      <c r="U99" s="119" t="s">
        <v>132</v>
      </c>
      <c r="V99" s="148">
        <v>3</v>
      </c>
      <c r="W99" s="93" t="s">
        <v>18</v>
      </c>
      <c r="X99" s="174">
        <f>G18</f>
        <v>27.6880666666666</v>
      </c>
      <c r="Y99" s="175"/>
      <c r="Z99" s="119" t="s">
        <v>100</v>
      </c>
      <c r="AA99" s="174">
        <f>K99</f>
        <v>9.2293555555555322</v>
      </c>
      <c r="AB99" s="175"/>
      <c r="AC99" s="94" t="s">
        <v>131</v>
      </c>
      <c r="AD99" s="116"/>
      <c r="AE99" s="116"/>
    </row>
    <row r="100" spans="1:31" x14ac:dyDescent="0.2">
      <c r="A100" s="116"/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8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</row>
    <row r="101" spans="1:31" ht="14.25" x14ac:dyDescent="0.25">
      <c r="A101" s="116"/>
      <c r="B101" s="116"/>
      <c r="C101" s="113" t="s">
        <v>139</v>
      </c>
      <c r="D101" s="116"/>
      <c r="E101" s="174">
        <f>1728*((H99*K99^2)/(N99*P99*S99))*(V99*X99-AA99)</f>
        <v>2.6748589705782342</v>
      </c>
      <c r="F101" s="174"/>
      <c r="G101" s="116" t="s">
        <v>134</v>
      </c>
      <c r="H101" s="116"/>
      <c r="I101" s="116"/>
      <c r="J101" s="116"/>
      <c r="K101" s="116"/>
      <c r="L101" s="116"/>
      <c r="M101" s="116"/>
      <c r="N101" s="116"/>
      <c r="O101" s="118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</row>
    <row r="102" spans="1:31" x14ac:dyDescent="0.2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8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</row>
    <row r="103" spans="1:31" ht="15.75" x14ac:dyDescent="0.25">
      <c r="A103" s="116"/>
      <c r="B103" s="116"/>
      <c r="C103" s="113" t="s">
        <v>140</v>
      </c>
      <c r="D103" s="116"/>
      <c r="E103" s="116"/>
      <c r="F103" s="116"/>
      <c r="G103" s="119" t="s">
        <v>129</v>
      </c>
      <c r="H103" s="174">
        <f>S67*$G$22</f>
        <v>2.9141337599999915</v>
      </c>
      <c r="I103" s="175"/>
      <c r="J103" s="119" t="s">
        <v>18</v>
      </c>
      <c r="K103" s="174">
        <f>G18/2</f>
        <v>13.8440333333333</v>
      </c>
      <c r="L103" s="174"/>
      <c r="M103" s="116" t="s">
        <v>130</v>
      </c>
      <c r="N103" s="148">
        <v>6</v>
      </c>
      <c r="O103" s="93" t="s">
        <v>18</v>
      </c>
      <c r="P103" s="175">
        <f>P99</f>
        <v>29000</v>
      </c>
      <c r="Q103" s="175"/>
      <c r="R103" s="93" t="s">
        <v>18</v>
      </c>
      <c r="S103" s="175">
        <f>S99</f>
        <v>3480</v>
      </c>
      <c r="T103" s="175"/>
      <c r="U103" s="119" t="s">
        <v>132</v>
      </c>
      <c r="V103" s="148">
        <v>3</v>
      </c>
      <c r="W103" s="93" t="s">
        <v>18</v>
      </c>
      <c r="X103" s="174">
        <f>X99</f>
        <v>27.6880666666666</v>
      </c>
      <c r="Y103" s="175"/>
      <c r="Z103" s="119" t="s">
        <v>100</v>
      </c>
      <c r="AA103" s="174">
        <f>K103</f>
        <v>13.8440333333333</v>
      </c>
      <c r="AB103" s="175"/>
      <c r="AC103" s="94" t="s">
        <v>131</v>
      </c>
      <c r="AD103" s="116"/>
      <c r="AE103" s="116"/>
    </row>
    <row r="104" spans="1:31" x14ac:dyDescent="0.2">
      <c r="A104" s="116"/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8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</row>
    <row r="105" spans="1:31" ht="14.25" x14ac:dyDescent="0.25">
      <c r="A105" s="116"/>
      <c r="B105" s="116"/>
      <c r="C105" s="113" t="s">
        <v>141</v>
      </c>
      <c r="D105" s="116"/>
      <c r="E105" s="174">
        <f>1728*((H103*K103^2)/(N103*P103*S103))*(V103*X103-AA103)</f>
        <v>0.11032721143988623</v>
      </c>
      <c r="F105" s="174"/>
      <c r="G105" s="116" t="s">
        <v>134</v>
      </c>
      <c r="H105" s="116"/>
      <c r="I105" s="116"/>
      <c r="J105" s="116"/>
      <c r="K105" s="116"/>
      <c r="L105" s="116"/>
      <c r="M105" s="116"/>
      <c r="N105" s="116"/>
      <c r="O105" s="118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</row>
    <row r="106" spans="1:31" x14ac:dyDescent="0.2">
      <c r="A106" s="116"/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8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</row>
    <row r="107" spans="1:31" ht="14.25" x14ac:dyDescent="0.25">
      <c r="A107" s="116"/>
      <c r="B107" s="116"/>
      <c r="C107" s="113" t="s">
        <v>142</v>
      </c>
      <c r="D107" s="116"/>
      <c r="E107" s="116"/>
      <c r="F107" s="116"/>
      <c r="G107" s="116"/>
      <c r="H107" s="116"/>
      <c r="I107" s="116"/>
      <c r="J107" s="116"/>
      <c r="K107" s="116"/>
      <c r="L107" s="116"/>
      <c r="M107" s="181">
        <f>E101</f>
        <v>2.6748589705782342</v>
      </c>
      <c r="N107" s="181"/>
      <c r="O107" s="119" t="s">
        <v>28</v>
      </c>
      <c r="P107" s="181">
        <f>E105</f>
        <v>0.11032721143988623</v>
      </c>
      <c r="Q107" s="181"/>
      <c r="R107" s="148" t="s">
        <v>20</v>
      </c>
      <c r="S107" s="174">
        <f>E101+E105</f>
        <v>2.7851861820181205</v>
      </c>
      <c r="T107" s="175"/>
      <c r="U107" s="116" t="s">
        <v>134</v>
      </c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</row>
    <row r="108" spans="1:31" x14ac:dyDescent="0.2">
      <c r="A108" s="116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8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</row>
    <row r="109" spans="1:31" x14ac:dyDescent="0.2">
      <c r="A109" s="116"/>
      <c r="B109" s="116"/>
      <c r="C109" s="95" t="s">
        <v>109</v>
      </c>
      <c r="D109" s="96"/>
      <c r="E109" s="94"/>
      <c r="F109" s="116"/>
      <c r="G109" s="116"/>
      <c r="H109" s="116"/>
      <c r="I109" s="116"/>
      <c r="J109" s="116"/>
      <c r="K109" s="116"/>
      <c r="L109" s="116"/>
      <c r="M109" s="96"/>
      <c r="N109" s="96"/>
      <c r="O109" s="9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</row>
    <row r="110" spans="1:31" x14ac:dyDescent="0.2">
      <c r="A110" s="116"/>
      <c r="B110" s="116"/>
      <c r="C110" s="116"/>
      <c r="D110" s="96"/>
      <c r="E110" s="94"/>
      <c r="F110" s="116"/>
      <c r="G110" s="116"/>
      <c r="H110" s="116"/>
      <c r="I110" s="116"/>
      <c r="J110" s="116"/>
      <c r="K110" s="116"/>
      <c r="L110" s="116"/>
      <c r="M110" s="96"/>
      <c r="N110" s="96"/>
      <c r="O110" s="9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</row>
    <row r="111" spans="1:31" ht="14.25" x14ac:dyDescent="0.25">
      <c r="A111" s="116"/>
      <c r="B111" s="116"/>
      <c r="C111" s="113" t="s">
        <v>133</v>
      </c>
      <c r="D111" s="112"/>
      <c r="E111" s="178">
        <f>S107</f>
        <v>2.7851861820181205</v>
      </c>
      <c r="F111" s="178"/>
      <c r="G111" s="97" t="s">
        <v>134</v>
      </c>
      <c r="H111" s="148" t="str">
        <f>IF(E111&lt;I111,"&lt;","&gt;")</f>
        <v>&lt;</v>
      </c>
      <c r="I111" s="174">
        <f>0.01*M16*12</f>
        <v>3.322567999999992</v>
      </c>
      <c r="J111" s="174"/>
      <c r="K111" s="116" t="s">
        <v>134</v>
      </c>
      <c r="L111" s="94" t="s">
        <v>135</v>
      </c>
      <c r="M111" s="96"/>
      <c r="N111" s="96"/>
      <c r="O111" s="116" t="str">
        <f>IF(E111&lt;I111,"OK","NG")</f>
        <v>OK</v>
      </c>
      <c r="P111" s="116"/>
      <c r="Q111" s="116"/>
      <c r="R111" s="116"/>
      <c r="S111" s="116"/>
      <c r="T111" s="116"/>
      <c r="U111" s="116"/>
      <c r="V111" s="116"/>
      <c r="W111" s="116"/>
      <c r="X111" s="102"/>
      <c r="Y111" s="116"/>
      <c r="Z111" s="116"/>
      <c r="AA111" s="116"/>
      <c r="AB111" s="116"/>
      <c r="AC111" s="116"/>
      <c r="AD111" s="116"/>
      <c r="AE111" s="116"/>
    </row>
    <row r="112" spans="1:31" x14ac:dyDescent="0.2">
      <c r="A112" s="116"/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8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</row>
    <row r="113" spans="1:31" x14ac:dyDescent="0.2">
      <c r="A113" s="116"/>
      <c r="B113" s="116" t="s">
        <v>282</v>
      </c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8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</row>
    <row r="114" spans="1:31" x14ac:dyDescent="0.2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8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</row>
    <row r="115" spans="1:31" ht="18" x14ac:dyDescent="0.35">
      <c r="A115" s="116"/>
      <c r="B115" s="116"/>
      <c r="C115" s="116" t="s">
        <v>328</v>
      </c>
      <c r="D115" s="116"/>
      <c r="E115" s="116"/>
      <c r="F115" s="175">
        <v>1.5</v>
      </c>
      <c r="G115" s="175"/>
      <c r="H115" s="148" t="s">
        <v>18</v>
      </c>
      <c r="I115" s="174">
        <f>S65</f>
        <v>18.629085568427911</v>
      </c>
      <c r="J115" s="175"/>
      <c r="K115" s="148" t="s">
        <v>18</v>
      </c>
      <c r="L115" s="174">
        <f>G22</f>
        <v>8</v>
      </c>
      <c r="M115" s="175"/>
      <c r="N115" s="148" t="s">
        <v>20</v>
      </c>
      <c r="O115" s="185">
        <f>F115*I115*L115</f>
        <v>223.54902682113493</v>
      </c>
      <c r="P115" s="185"/>
      <c r="Q115" s="116" t="s">
        <v>269</v>
      </c>
      <c r="R115" s="118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</row>
    <row r="116" spans="1:31" x14ac:dyDescent="0.2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8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</row>
    <row r="117" spans="1:31" x14ac:dyDescent="0.2">
      <c r="A117" s="116"/>
      <c r="B117" s="116"/>
      <c r="C117" s="95" t="s">
        <v>109</v>
      </c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8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</row>
    <row r="118" spans="1:31" x14ac:dyDescent="0.2">
      <c r="A118" s="116"/>
      <c r="B118" s="116"/>
      <c r="C118" s="95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8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</row>
    <row r="119" spans="1:31" ht="15" x14ac:dyDescent="0.25">
      <c r="A119" s="116"/>
      <c r="B119" s="116"/>
      <c r="C119" s="95" t="s">
        <v>277</v>
      </c>
      <c r="D119" s="116"/>
      <c r="E119" s="116"/>
      <c r="F119" s="116"/>
      <c r="G119" s="116" t="s">
        <v>278</v>
      </c>
      <c r="H119" s="177">
        <v>1</v>
      </c>
      <c r="I119" s="177"/>
      <c r="J119" s="116"/>
      <c r="K119" s="116"/>
      <c r="L119" s="116"/>
      <c r="M119" s="116"/>
      <c r="N119" s="116"/>
      <c r="O119" s="116"/>
      <c r="P119" s="116"/>
      <c r="Q119" s="116" t="s">
        <v>286</v>
      </c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</row>
    <row r="120" spans="1:31" x14ac:dyDescent="0.2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8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</row>
    <row r="121" spans="1:31" ht="14.25" x14ac:dyDescent="0.25">
      <c r="A121" s="116"/>
      <c r="B121" s="116"/>
      <c r="C121" s="116"/>
      <c r="D121" s="116" t="s">
        <v>305</v>
      </c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8"/>
      <c r="P121" s="116"/>
      <c r="Q121" s="116" t="s">
        <v>287</v>
      </c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</row>
    <row r="122" spans="1:31" x14ac:dyDescent="0.2">
      <c r="A122" s="116"/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8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</row>
    <row r="123" spans="1:31" ht="14.25" x14ac:dyDescent="0.25">
      <c r="A123" s="116"/>
      <c r="B123" s="116"/>
      <c r="C123" s="116"/>
      <c r="D123" s="116"/>
      <c r="E123" s="116" t="s">
        <v>303</v>
      </c>
      <c r="F123" s="116"/>
      <c r="G123" s="116"/>
      <c r="H123" s="116"/>
      <c r="I123" s="116"/>
      <c r="J123" s="116"/>
      <c r="K123" s="116"/>
      <c r="L123" s="116"/>
      <c r="M123" s="116"/>
      <c r="N123" s="116"/>
      <c r="O123" s="118"/>
      <c r="P123" s="116"/>
      <c r="Q123" s="116" t="s">
        <v>288</v>
      </c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</row>
    <row r="124" spans="1:31" x14ac:dyDescent="0.2">
      <c r="A124" s="116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8"/>
      <c r="P124" s="116"/>
      <c r="Q124" s="100"/>
      <c r="R124" s="100"/>
      <c r="S124" s="100"/>
      <c r="T124" s="100"/>
      <c r="U124" s="100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</row>
    <row r="125" spans="1:31" ht="14.25" x14ac:dyDescent="0.25">
      <c r="A125" s="116"/>
      <c r="B125" s="116"/>
      <c r="C125" s="116"/>
      <c r="D125" s="116"/>
      <c r="E125" s="116"/>
      <c r="F125" s="116" t="s">
        <v>304</v>
      </c>
      <c r="G125" s="175">
        <v>0.57999999999999996</v>
      </c>
      <c r="H125" s="175"/>
      <c r="I125" s="148" t="s">
        <v>18</v>
      </c>
      <c r="J125" s="175">
        <f>S89</f>
        <v>50</v>
      </c>
      <c r="K125" s="175"/>
      <c r="L125" s="148" t="s">
        <v>18</v>
      </c>
      <c r="M125" s="175">
        <f>H131</f>
        <v>16.04</v>
      </c>
      <c r="N125" s="175"/>
      <c r="O125" s="118" t="s">
        <v>18</v>
      </c>
      <c r="P125" s="175">
        <f>M89</f>
        <v>1.1299999999999999</v>
      </c>
      <c r="Q125" s="175"/>
      <c r="R125" s="148" t="s">
        <v>20</v>
      </c>
      <c r="S125" s="174">
        <f>G125*J125*M125*P125</f>
        <v>525.63079999999979</v>
      </c>
      <c r="T125" s="174"/>
      <c r="U125" s="100" t="s">
        <v>269</v>
      </c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</row>
    <row r="126" spans="1:31" x14ac:dyDescent="0.2">
      <c r="A126" s="116"/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8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</row>
    <row r="127" spans="1:31" x14ac:dyDescent="0.2">
      <c r="A127" s="116"/>
      <c r="B127" s="116"/>
      <c r="C127" s="116"/>
      <c r="D127" s="116"/>
      <c r="E127" s="116" t="s">
        <v>306</v>
      </c>
      <c r="F127" s="116"/>
      <c r="G127" s="116"/>
      <c r="H127" s="116"/>
      <c r="I127" s="116"/>
      <c r="J127" s="116"/>
      <c r="K127" s="116"/>
      <c r="L127" s="116"/>
      <c r="M127" s="116"/>
      <c r="N127" s="116"/>
      <c r="O127" s="118"/>
      <c r="P127" s="175"/>
      <c r="Q127" s="175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</row>
    <row r="128" spans="1:31" x14ac:dyDescent="0.2">
      <c r="A128" s="116"/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8"/>
      <c r="P128" s="148"/>
      <c r="Q128" s="148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</row>
    <row r="129" spans="1:31" ht="14.25" x14ac:dyDescent="0.25">
      <c r="A129" s="116"/>
      <c r="B129" s="116"/>
      <c r="C129" s="116"/>
      <c r="D129" s="116"/>
      <c r="E129" s="116"/>
      <c r="F129" s="116" t="s">
        <v>289</v>
      </c>
      <c r="G129" s="116"/>
      <c r="H129" s="174">
        <f>H131/M89</f>
        <v>14.194690265486726</v>
      </c>
      <c r="I129" s="174"/>
      <c r="J129" s="116"/>
      <c r="K129" s="116"/>
      <c r="L129" s="116"/>
      <c r="M129" s="116"/>
      <c r="N129" s="116"/>
      <c r="O129" s="118"/>
      <c r="P129" s="148"/>
      <c r="Q129" s="148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</row>
    <row r="130" spans="1:31" x14ac:dyDescent="0.2">
      <c r="A130" s="116"/>
      <c r="B130" s="116"/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  <c r="O130" s="118"/>
      <c r="P130" s="148"/>
      <c r="Q130" s="148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</row>
    <row r="131" spans="1:31" x14ac:dyDescent="0.2">
      <c r="A131" s="116"/>
      <c r="B131" s="116"/>
      <c r="C131" s="116"/>
      <c r="D131" s="116"/>
      <c r="E131" s="116"/>
      <c r="F131" s="116"/>
      <c r="G131" s="116" t="s">
        <v>292</v>
      </c>
      <c r="H131" s="175">
        <f>S87-2*Y87</f>
        <v>16.04</v>
      </c>
      <c r="I131" s="175"/>
      <c r="J131" s="116" t="s">
        <v>134</v>
      </c>
      <c r="K131" s="116"/>
      <c r="L131" s="116"/>
      <c r="M131" s="116"/>
      <c r="N131" s="116"/>
      <c r="O131" s="118"/>
      <c r="P131" s="148"/>
      <c r="Q131" s="148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</row>
    <row r="132" spans="1:31" x14ac:dyDescent="0.2">
      <c r="A132" s="116"/>
      <c r="B132" s="116"/>
      <c r="C132" s="116"/>
      <c r="D132" s="116"/>
      <c r="E132" s="116"/>
      <c r="F132" s="116"/>
      <c r="G132" s="116" t="s">
        <v>297</v>
      </c>
      <c r="H132" s="175">
        <f>P99</f>
        <v>29000</v>
      </c>
      <c r="I132" s="175"/>
      <c r="J132" s="116" t="s">
        <v>144</v>
      </c>
      <c r="K132" s="116"/>
      <c r="L132" s="116"/>
      <c r="M132" s="116"/>
      <c r="N132" s="116"/>
      <c r="O132" s="118"/>
      <c r="P132" s="148"/>
      <c r="Q132" s="95" t="s">
        <v>298</v>
      </c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</row>
    <row r="133" spans="1:31" x14ac:dyDescent="0.2">
      <c r="A133" s="116"/>
      <c r="B133" s="116"/>
      <c r="C133" s="116"/>
      <c r="D133" s="116"/>
      <c r="E133" s="116"/>
      <c r="F133" s="116"/>
      <c r="G133" s="116" t="s">
        <v>293</v>
      </c>
      <c r="H133" s="176">
        <v>5</v>
      </c>
      <c r="I133" s="176"/>
      <c r="J133" s="116"/>
      <c r="K133" s="116"/>
      <c r="L133" s="116"/>
      <c r="M133" s="116"/>
      <c r="N133" s="116"/>
      <c r="O133" s="118"/>
      <c r="P133" s="148"/>
      <c r="Q133" s="116" t="s">
        <v>294</v>
      </c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</row>
    <row r="134" spans="1:31" x14ac:dyDescent="0.2">
      <c r="A134" s="116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8"/>
      <c r="P134" s="148"/>
      <c r="Q134" s="148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</row>
    <row r="135" spans="1:31" ht="18" x14ac:dyDescent="0.35">
      <c r="A135" s="116"/>
      <c r="B135" s="116"/>
      <c r="C135" s="116"/>
      <c r="D135" s="116"/>
      <c r="E135" s="116"/>
      <c r="F135" s="116" t="s">
        <v>290</v>
      </c>
      <c r="G135" s="116"/>
      <c r="H135" s="116"/>
      <c r="I135" s="175">
        <v>1.1200000000000001</v>
      </c>
      <c r="J135" s="175"/>
      <c r="K135" s="148" t="s">
        <v>295</v>
      </c>
      <c r="L135" s="175">
        <f>H132</f>
        <v>29000</v>
      </c>
      <c r="M135" s="175"/>
      <c r="N135" s="148" t="s">
        <v>18</v>
      </c>
      <c r="O135" s="194">
        <f>H133</f>
        <v>5</v>
      </c>
      <c r="P135" s="194"/>
      <c r="Q135" s="148" t="s">
        <v>19</v>
      </c>
      <c r="R135" s="175">
        <f>S89</f>
        <v>50</v>
      </c>
      <c r="S135" s="175"/>
      <c r="T135" s="148" t="s">
        <v>296</v>
      </c>
      <c r="U135" s="174">
        <f>I135*SQRT(L135*O135/R135)</f>
        <v>60.313845839906449</v>
      </c>
      <c r="V135" s="174"/>
      <c r="W135" s="116"/>
      <c r="X135" s="116"/>
      <c r="Y135" s="116"/>
      <c r="Z135" s="116"/>
      <c r="AA135" s="116"/>
      <c r="AB135" s="116"/>
      <c r="AC135" s="116"/>
      <c r="AD135" s="116"/>
      <c r="AE135" s="116"/>
    </row>
    <row r="136" spans="1:31" ht="18" x14ac:dyDescent="0.35">
      <c r="A136" s="116"/>
      <c r="B136" s="116"/>
      <c r="C136" s="116"/>
      <c r="D136" s="116"/>
      <c r="E136" s="116"/>
      <c r="F136" s="116" t="s">
        <v>291</v>
      </c>
      <c r="G136" s="116"/>
      <c r="H136" s="116"/>
      <c r="I136" s="174">
        <v>1.4</v>
      </c>
      <c r="J136" s="174"/>
      <c r="K136" s="148" t="s">
        <v>295</v>
      </c>
      <c r="L136" s="175">
        <f>H132</f>
        <v>29000</v>
      </c>
      <c r="M136" s="175"/>
      <c r="N136" s="148" t="s">
        <v>18</v>
      </c>
      <c r="O136" s="194">
        <f>H133</f>
        <v>5</v>
      </c>
      <c r="P136" s="194"/>
      <c r="Q136" s="148" t="s">
        <v>19</v>
      </c>
      <c r="R136" s="175">
        <f>S89</f>
        <v>50</v>
      </c>
      <c r="S136" s="175"/>
      <c r="T136" s="148" t="s">
        <v>296</v>
      </c>
      <c r="U136" s="174">
        <f>I136*SQRT(L136*O136/R136)</f>
        <v>75.392307299883043</v>
      </c>
      <c r="V136" s="174"/>
      <c r="W136" s="116"/>
      <c r="X136" s="116"/>
      <c r="Y136" s="116"/>
      <c r="Z136" s="116"/>
      <c r="AA136" s="116"/>
      <c r="AB136" s="116"/>
      <c r="AC136" s="116"/>
      <c r="AD136" s="116"/>
      <c r="AE136" s="116"/>
    </row>
    <row r="137" spans="1:31" x14ac:dyDescent="0.2">
      <c r="A137" s="116"/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8"/>
      <c r="P137" s="148"/>
      <c r="Q137" s="148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</row>
    <row r="138" spans="1:31" ht="18" x14ac:dyDescent="0.35">
      <c r="A138" s="116"/>
      <c r="B138" s="116"/>
      <c r="C138" s="116"/>
      <c r="D138" s="116"/>
      <c r="E138" s="116"/>
      <c r="F138" s="116" t="s">
        <v>290</v>
      </c>
      <c r="G138" s="116"/>
      <c r="H138" s="99"/>
      <c r="I138" s="174">
        <f>U135</f>
        <v>60.313845839906449</v>
      </c>
      <c r="J138" s="174"/>
      <c r="K138" s="164" t="str">
        <f>IF(N138&lt;I138,"&gt;",IF(N138&gt;T138,"","&lt;"))</f>
        <v>&gt;</v>
      </c>
      <c r="L138" s="116" t="s">
        <v>289</v>
      </c>
      <c r="M138" s="116"/>
      <c r="N138" s="174">
        <f>H129</f>
        <v>14.194690265486726</v>
      </c>
      <c r="O138" s="175"/>
      <c r="P138" s="164" t="str">
        <f>IF(K138="&gt;","",IF(N138&lt;T138,"&lt;","&gt;"))</f>
        <v/>
      </c>
      <c r="Q138" s="116" t="s">
        <v>291</v>
      </c>
      <c r="R138" s="116"/>
      <c r="S138" s="116"/>
      <c r="T138" s="174">
        <f>U136</f>
        <v>75.392307299883043</v>
      </c>
      <c r="U138" s="175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</row>
    <row r="139" spans="1:31" x14ac:dyDescent="0.2">
      <c r="A139" s="116"/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8"/>
      <c r="P139" s="148"/>
      <c r="Q139" s="148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</row>
    <row r="140" spans="1:31" x14ac:dyDescent="0.2">
      <c r="A140" s="116"/>
      <c r="B140" s="116"/>
      <c r="C140" s="116"/>
      <c r="D140" s="116"/>
      <c r="E140" s="116"/>
      <c r="F140" s="116" t="s">
        <v>299</v>
      </c>
      <c r="G140" s="116"/>
      <c r="H140" s="174">
        <v>1</v>
      </c>
      <c r="I140" s="174"/>
      <c r="J140" s="116"/>
      <c r="K140" s="116"/>
      <c r="L140" s="116"/>
      <c r="M140" s="116"/>
      <c r="N140" s="116"/>
      <c r="O140" s="118"/>
      <c r="P140" s="148"/>
      <c r="Q140" s="148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</row>
    <row r="141" spans="1:31" ht="15" x14ac:dyDescent="0.25">
      <c r="A141" s="116"/>
      <c r="B141" s="116"/>
      <c r="C141" s="116"/>
      <c r="D141" s="116"/>
      <c r="E141" s="116"/>
      <c r="F141" s="116" t="s">
        <v>300</v>
      </c>
      <c r="G141" s="116"/>
      <c r="H141" s="116"/>
      <c r="I141" s="116"/>
      <c r="J141" s="116"/>
      <c r="K141" s="175">
        <v>1.1200000000000001</v>
      </c>
      <c r="L141" s="175"/>
      <c r="M141" s="148" t="s">
        <v>19</v>
      </c>
      <c r="N141" s="174">
        <f>H129</f>
        <v>14.194690265486726</v>
      </c>
      <c r="O141" s="175"/>
      <c r="P141" s="148" t="s">
        <v>295</v>
      </c>
      <c r="Q141" s="175">
        <f>H132</f>
        <v>29000</v>
      </c>
      <c r="R141" s="175"/>
      <c r="S141" s="148" t="s">
        <v>18</v>
      </c>
      <c r="T141" s="175">
        <f>H133</f>
        <v>5</v>
      </c>
      <c r="U141" s="175"/>
      <c r="V141" s="148" t="s">
        <v>19</v>
      </c>
      <c r="W141" s="175">
        <f>S89</f>
        <v>50</v>
      </c>
      <c r="X141" s="175"/>
      <c r="Y141" s="148" t="s">
        <v>296</v>
      </c>
      <c r="Z141" s="174">
        <f>(K141/N141)*SQRT(Q141*T141/W141)</f>
        <v>4.2490427555545063</v>
      </c>
      <c r="AA141" s="174"/>
      <c r="AB141" s="116"/>
      <c r="AC141" s="116"/>
      <c r="AD141" s="116"/>
      <c r="AE141" s="116"/>
    </row>
    <row r="142" spans="1:31" ht="15.75" x14ac:dyDescent="0.25">
      <c r="A142" s="116"/>
      <c r="B142" s="116"/>
      <c r="C142" s="116"/>
      <c r="D142" s="116"/>
      <c r="E142" s="116"/>
      <c r="F142" s="116" t="s">
        <v>301</v>
      </c>
      <c r="G142" s="116"/>
      <c r="H142" s="116"/>
      <c r="I142" s="116"/>
      <c r="J142" s="116"/>
      <c r="K142" s="174">
        <f>I136</f>
        <v>1.4</v>
      </c>
      <c r="L142" s="175"/>
      <c r="M142" s="148" t="s">
        <v>19</v>
      </c>
      <c r="N142" s="174">
        <f>H129</f>
        <v>14.194690265486726</v>
      </c>
      <c r="O142" s="175"/>
      <c r="P142" s="148" t="s">
        <v>302</v>
      </c>
      <c r="Q142" s="175">
        <f>H132</f>
        <v>29000</v>
      </c>
      <c r="R142" s="175"/>
      <c r="S142" s="148" t="s">
        <v>18</v>
      </c>
      <c r="T142" s="175">
        <f>H133</f>
        <v>5</v>
      </c>
      <c r="U142" s="175"/>
      <c r="V142" s="148" t="s">
        <v>19</v>
      </c>
      <c r="W142" s="175">
        <f>S89</f>
        <v>50</v>
      </c>
      <c r="X142" s="175"/>
      <c r="Y142" s="148" t="s">
        <v>296</v>
      </c>
      <c r="Z142" s="174">
        <f>(K142/N142^2)*(Q142*T142/W142)</f>
        <v>20.149960199252494</v>
      </c>
      <c r="AA142" s="174"/>
      <c r="AB142" s="116"/>
      <c r="AC142" s="116"/>
      <c r="AD142" s="116"/>
      <c r="AE142" s="116"/>
    </row>
    <row r="143" spans="1:31" x14ac:dyDescent="0.2">
      <c r="A143" s="116"/>
      <c r="B143" s="116"/>
      <c r="C143" s="116"/>
      <c r="D143" s="116"/>
      <c r="E143" s="116"/>
      <c r="F143" s="116"/>
      <c r="G143" s="116"/>
      <c r="H143" s="116"/>
      <c r="I143" s="116"/>
      <c r="J143" s="116"/>
      <c r="K143" s="147"/>
      <c r="L143" s="148"/>
      <c r="M143" s="148"/>
      <c r="N143" s="147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7"/>
      <c r="AA143" s="147"/>
      <c r="AB143" s="116"/>
      <c r="AC143" s="116"/>
      <c r="AD143" s="116"/>
      <c r="AE143" s="116"/>
    </row>
    <row r="144" spans="1:31" x14ac:dyDescent="0.2">
      <c r="A144" s="116"/>
      <c r="B144" s="116"/>
      <c r="C144" s="116"/>
      <c r="D144" s="116"/>
      <c r="E144" s="116" t="s">
        <v>299</v>
      </c>
      <c r="F144" s="174">
        <f>IF(K138="&gt;",H140,IF(K138="&lt;",Z141,Z142))</f>
        <v>1</v>
      </c>
      <c r="G144" s="174"/>
      <c r="H144" s="116"/>
      <c r="I144" s="116"/>
      <c r="J144" s="116"/>
      <c r="K144" s="116"/>
      <c r="L144" s="116"/>
      <c r="M144" s="116"/>
      <c r="N144" s="116"/>
      <c r="O144" s="118"/>
      <c r="P144" s="148"/>
      <c r="Q144" s="148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</row>
    <row r="145" spans="1:31" x14ac:dyDescent="0.2">
      <c r="A145" s="116"/>
      <c r="B145" s="116"/>
      <c r="C145" s="116"/>
      <c r="D145" s="116"/>
      <c r="E145" s="116"/>
      <c r="F145" s="147"/>
      <c r="G145" s="147"/>
      <c r="H145" s="116"/>
      <c r="I145" s="116"/>
      <c r="J145" s="116"/>
      <c r="K145" s="116"/>
      <c r="L145" s="116"/>
      <c r="M145" s="116"/>
      <c r="N145" s="116"/>
      <c r="O145" s="118"/>
      <c r="P145" s="148"/>
      <c r="Q145" s="148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</row>
    <row r="146" spans="1:31" ht="14.25" x14ac:dyDescent="0.25">
      <c r="A146" s="116"/>
      <c r="B146" s="116"/>
      <c r="C146" s="116"/>
      <c r="D146" s="116" t="s">
        <v>275</v>
      </c>
      <c r="E146" s="116"/>
      <c r="F146" s="174">
        <f>F144</f>
        <v>1</v>
      </c>
      <c r="G146" s="174"/>
      <c r="H146" s="148" t="s">
        <v>18</v>
      </c>
      <c r="I146" s="174">
        <f>S125</f>
        <v>525.63079999999979</v>
      </c>
      <c r="J146" s="175"/>
      <c r="K146" s="116" t="s">
        <v>20</v>
      </c>
      <c r="L146" s="174">
        <f>F146*I146</f>
        <v>525.63079999999979</v>
      </c>
      <c r="M146" s="174"/>
      <c r="N146" s="116" t="s">
        <v>269</v>
      </c>
      <c r="O146" s="118"/>
      <c r="P146" s="148"/>
      <c r="Q146" s="148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</row>
    <row r="147" spans="1:31" x14ac:dyDescent="0.2">
      <c r="A147" s="116"/>
      <c r="B147" s="116"/>
      <c r="C147" s="116"/>
      <c r="D147" s="116"/>
      <c r="E147" s="116"/>
      <c r="F147" s="147"/>
      <c r="G147" s="147"/>
      <c r="H147" s="116"/>
      <c r="I147" s="116"/>
      <c r="J147" s="116"/>
      <c r="K147" s="116"/>
      <c r="L147" s="116"/>
      <c r="M147" s="116"/>
      <c r="N147" s="116"/>
      <c r="O147" s="118"/>
      <c r="P147" s="148"/>
      <c r="Q147" s="148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</row>
    <row r="148" spans="1:31" ht="14.25" x14ac:dyDescent="0.25">
      <c r="A148" s="116"/>
      <c r="B148" s="116"/>
      <c r="C148" s="101" t="s">
        <v>276</v>
      </c>
      <c r="D148" s="116"/>
      <c r="E148" s="174">
        <v>1</v>
      </c>
      <c r="F148" s="175"/>
      <c r="G148" s="148" t="s">
        <v>18</v>
      </c>
      <c r="H148" s="174">
        <f>L146</f>
        <v>525.63079999999979</v>
      </c>
      <c r="I148" s="175"/>
      <c r="J148" s="148" t="s">
        <v>20</v>
      </c>
      <c r="K148" s="174">
        <f>E148*H148</f>
        <v>525.63079999999979</v>
      </c>
      <c r="L148" s="174"/>
      <c r="M148" s="116" t="s">
        <v>269</v>
      </c>
      <c r="N148" s="116"/>
      <c r="O148" s="118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</row>
    <row r="149" spans="1:31" x14ac:dyDescent="0.2">
      <c r="A149" s="116"/>
      <c r="B149" s="116"/>
      <c r="C149" s="101"/>
      <c r="D149" s="116"/>
      <c r="E149" s="147"/>
      <c r="F149" s="148"/>
      <c r="G149" s="116"/>
      <c r="H149" s="147"/>
      <c r="I149" s="148"/>
      <c r="J149" s="148"/>
      <c r="K149" s="147"/>
      <c r="L149" s="147"/>
      <c r="M149" s="116"/>
      <c r="N149" s="116"/>
      <c r="O149" s="118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</row>
    <row r="150" spans="1:31" ht="14.25" x14ac:dyDescent="0.25">
      <c r="A150" s="116"/>
      <c r="B150" s="116"/>
      <c r="C150" s="114" t="s">
        <v>279</v>
      </c>
      <c r="D150" s="112"/>
      <c r="E150" s="178">
        <f>K148</f>
        <v>525.63079999999979</v>
      </c>
      <c r="F150" s="178"/>
      <c r="G150" s="97" t="s">
        <v>269</v>
      </c>
      <c r="H150" s="148" t="str">
        <f>IF(E150&lt;I150,"&lt;","&gt;")</f>
        <v>&gt;</v>
      </c>
      <c r="I150" s="174">
        <f>O115</f>
        <v>223.54902682113493</v>
      </c>
      <c r="J150" s="174"/>
      <c r="K150" s="97" t="s">
        <v>269</v>
      </c>
      <c r="L150" s="94" t="s">
        <v>280</v>
      </c>
      <c r="M150" s="96"/>
      <c r="N150" s="96"/>
      <c r="O150" s="116" t="str">
        <f>IF(E150&gt;I150,"OK","NG")</f>
        <v>OK</v>
      </c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</row>
    <row r="151" spans="1:31" x14ac:dyDescent="0.2">
      <c r="A151" s="116"/>
      <c r="B151" s="116"/>
      <c r="C151" s="116"/>
      <c r="D151" s="116"/>
      <c r="E151" s="116"/>
      <c r="F151" s="147"/>
      <c r="G151" s="147"/>
      <c r="H151" s="116"/>
      <c r="I151" s="116"/>
      <c r="J151" s="116"/>
      <c r="K151" s="116"/>
      <c r="L151" s="116"/>
      <c r="M151" s="116"/>
      <c r="N151" s="116"/>
      <c r="O151" s="118"/>
      <c r="P151" s="148"/>
      <c r="Q151" s="148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</row>
    <row r="152" spans="1:31" x14ac:dyDescent="0.2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8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</row>
    <row r="153" spans="1:31" x14ac:dyDescent="0.2">
      <c r="A153" s="116"/>
      <c r="B153" s="116" t="s">
        <v>222</v>
      </c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8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</row>
    <row r="154" spans="1:31" x14ac:dyDescent="0.2">
      <c r="A154" s="116"/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8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</row>
    <row r="155" spans="1:31" x14ac:dyDescent="0.2">
      <c r="A155" s="116"/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8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</row>
    <row r="156" spans="1:31" x14ac:dyDescent="0.2">
      <c r="A156" s="116"/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8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</row>
    <row r="157" spans="1:31" x14ac:dyDescent="0.2">
      <c r="A157" s="116"/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8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</row>
    <row r="158" spans="1:31" x14ac:dyDescent="0.2">
      <c r="A158" s="116"/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8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</row>
    <row r="159" spans="1:31" x14ac:dyDescent="0.2">
      <c r="A159" s="116"/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8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6"/>
      <c r="AD159" s="116"/>
      <c r="AE159" s="116"/>
    </row>
    <row r="160" spans="1:31" x14ac:dyDescent="0.2">
      <c r="A160" s="116"/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8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  <c r="AA160" s="116"/>
      <c r="AB160" s="116"/>
      <c r="AC160" s="116"/>
      <c r="AD160" s="116"/>
      <c r="AE160" s="116"/>
    </row>
    <row r="161" spans="1:31" x14ac:dyDescent="0.2">
      <c r="A161" s="116"/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8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116"/>
    </row>
    <row r="162" spans="1:31" x14ac:dyDescent="0.2">
      <c r="A162" s="116"/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8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</row>
    <row r="163" spans="1:31" x14ac:dyDescent="0.2">
      <c r="A163" s="116"/>
      <c r="B163" s="116"/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8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  <c r="AA163" s="116"/>
      <c r="AB163" s="116"/>
      <c r="AC163" s="116"/>
      <c r="AD163" s="116"/>
      <c r="AE163" s="116"/>
    </row>
    <row r="164" spans="1:31" x14ac:dyDescent="0.2">
      <c r="A164" s="116"/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8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6"/>
      <c r="AD164" s="116"/>
      <c r="AE164" s="116"/>
    </row>
    <row r="165" spans="1:31" x14ac:dyDescent="0.2">
      <c r="A165" s="116"/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8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</row>
    <row r="166" spans="1:31" x14ac:dyDescent="0.2">
      <c r="A166" s="116"/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8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</row>
    <row r="167" spans="1:31" x14ac:dyDescent="0.2">
      <c r="A167" s="116"/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8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6"/>
      <c r="AD167" s="116"/>
      <c r="AE167" s="116"/>
    </row>
    <row r="168" spans="1:31" x14ac:dyDescent="0.2">
      <c r="A168" s="116"/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8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  <c r="AA168" s="116"/>
      <c r="AB168" s="116"/>
      <c r="AC168" s="116"/>
      <c r="AD168" s="116"/>
      <c r="AE168" s="116"/>
    </row>
    <row r="169" spans="1:31" x14ac:dyDescent="0.2">
      <c r="A169" s="116"/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8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116"/>
    </row>
    <row r="170" spans="1:31" x14ac:dyDescent="0.2">
      <c r="A170" s="116"/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8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</row>
    <row r="171" spans="1:31" x14ac:dyDescent="0.2">
      <c r="A171" s="116"/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8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  <c r="AA171" s="116"/>
      <c r="AB171" s="116"/>
      <c r="AC171" s="116"/>
      <c r="AD171" s="116"/>
      <c r="AE171" s="116"/>
    </row>
    <row r="172" spans="1:31" x14ac:dyDescent="0.2">
      <c r="A172" s="116"/>
      <c r="B172" s="116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8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16"/>
      <c r="AC172" s="116"/>
      <c r="AD172" s="116"/>
      <c r="AE172" s="116"/>
    </row>
    <row r="173" spans="1:31" x14ac:dyDescent="0.2">
      <c r="A173" s="116"/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8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116"/>
      <c r="AB173" s="116"/>
      <c r="AC173" s="116"/>
      <c r="AD173" s="116"/>
      <c r="AE173" s="116"/>
    </row>
    <row r="174" spans="1:31" x14ac:dyDescent="0.2">
      <c r="A174" s="116"/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8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</row>
    <row r="175" spans="1:31" x14ac:dyDescent="0.2">
      <c r="A175" s="116"/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8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16"/>
      <c r="AD175" s="116"/>
      <c r="AE175" s="116"/>
    </row>
    <row r="176" spans="1:31" x14ac:dyDescent="0.2">
      <c r="A176" s="116"/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8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  <c r="AD176" s="116"/>
      <c r="AE176" s="116"/>
    </row>
    <row r="177" spans="1:32" x14ac:dyDescent="0.2">
      <c r="A177" s="116"/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8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  <c r="AA177" s="116"/>
      <c r="AB177" s="116"/>
      <c r="AC177" s="116"/>
      <c r="AD177" s="116"/>
      <c r="AE177" s="116"/>
    </row>
    <row r="178" spans="1:32" x14ac:dyDescent="0.2">
      <c r="A178" s="116"/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8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</row>
    <row r="179" spans="1:32" ht="13.5" x14ac:dyDescent="0.25">
      <c r="A179" s="116"/>
      <c r="B179" s="116"/>
      <c r="C179" s="96" t="s">
        <v>223</v>
      </c>
      <c r="D179" s="174">
        <f>H99</f>
        <v>149.03268454742329</v>
      </c>
      <c r="E179" s="175"/>
      <c r="F179" s="116" t="s">
        <v>224</v>
      </c>
      <c r="G179" s="116"/>
      <c r="H179" s="96" t="s">
        <v>226</v>
      </c>
      <c r="I179" s="174">
        <f>K99</f>
        <v>9.2293555555555322</v>
      </c>
      <c r="J179" s="175"/>
      <c r="K179" s="116" t="s">
        <v>89</v>
      </c>
      <c r="L179" s="116"/>
      <c r="M179" s="116"/>
      <c r="N179" s="116"/>
      <c r="O179" s="118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</row>
    <row r="180" spans="1:32" x14ac:dyDescent="0.2">
      <c r="A180" s="116"/>
      <c r="B180" s="116"/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8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  <c r="AA180" s="116"/>
      <c r="AB180" s="116"/>
      <c r="AC180" s="116"/>
      <c r="AD180" s="116"/>
      <c r="AE180" s="116"/>
    </row>
    <row r="181" spans="1:32" ht="13.5" x14ac:dyDescent="0.25">
      <c r="A181" s="116"/>
      <c r="B181" s="116"/>
      <c r="C181" s="96" t="s">
        <v>225</v>
      </c>
      <c r="D181" s="174">
        <f>H103</f>
        <v>2.9141337599999915</v>
      </c>
      <c r="E181" s="175"/>
      <c r="F181" s="116" t="s">
        <v>224</v>
      </c>
      <c r="G181" s="116"/>
      <c r="H181" s="96" t="s">
        <v>227</v>
      </c>
      <c r="I181" s="174">
        <f>K103</f>
        <v>13.8440333333333</v>
      </c>
      <c r="J181" s="175"/>
      <c r="K181" s="116" t="s">
        <v>89</v>
      </c>
      <c r="L181" s="116"/>
      <c r="M181" s="116"/>
      <c r="N181" s="116"/>
      <c r="O181" s="118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116"/>
      <c r="AB181" s="116"/>
      <c r="AC181" s="116"/>
      <c r="AD181" s="116"/>
      <c r="AE181" s="116"/>
    </row>
    <row r="182" spans="1:32" x14ac:dyDescent="0.2">
      <c r="A182" s="116"/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8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</row>
    <row r="183" spans="1:32" ht="14.25" x14ac:dyDescent="0.25">
      <c r="A183" s="116"/>
      <c r="B183" s="116"/>
      <c r="C183" s="96" t="s">
        <v>228</v>
      </c>
      <c r="D183" s="116" t="s">
        <v>229</v>
      </c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8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  <c r="AA183" s="116"/>
      <c r="AB183" s="116"/>
      <c r="AC183" s="116"/>
      <c r="AD183" s="116"/>
      <c r="AE183" s="116"/>
    </row>
    <row r="184" spans="1:32" x14ac:dyDescent="0.2">
      <c r="A184" s="116"/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8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  <c r="AA184" s="116"/>
      <c r="AB184" s="116"/>
      <c r="AC184" s="116"/>
      <c r="AD184" s="116"/>
      <c r="AE184" s="116"/>
    </row>
    <row r="185" spans="1:32" ht="13.5" x14ac:dyDescent="0.25">
      <c r="A185" s="116"/>
      <c r="B185" s="116"/>
      <c r="C185" s="116"/>
      <c r="D185" s="96" t="s">
        <v>230</v>
      </c>
      <c r="E185" s="177">
        <v>6.5</v>
      </c>
      <c r="F185" s="177"/>
      <c r="G185" s="116" t="s">
        <v>126</v>
      </c>
      <c r="H185" s="116"/>
      <c r="I185" s="116"/>
      <c r="J185" s="116"/>
      <c r="K185" s="116" t="s">
        <v>285</v>
      </c>
      <c r="L185" s="116"/>
      <c r="M185" s="116"/>
      <c r="N185" s="116"/>
      <c r="O185" s="118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  <c r="AA185" s="116"/>
      <c r="AB185" s="116"/>
      <c r="AC185" s="116"/>
      <c r="AD185" s="116"/>
      <c r="AE185" s="116"/>
      <c r="AF185" s="144" t="s">
        <v>331</v>
      </c>
    </row>
    <row r="186" spans="1:32" x14ac:dyDescent="0.2">
      <c r="A186" s="116"/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8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  <c r="AA186" s="116"/>
      <c r="AB186" s="116"/>
      <c r="AC186" s="116"/>
      <c r="AD186" s="116"/>
      <c r="AE186" s="116"/>
    </row>
    <row r="187" spans="1:32" x14ac:dyDescent="0.2">
      <c r="A187" s="116"/>
      <c r="B187" s="116"/>
      <c r="C187" s="116"/>
      <c r="D187" s="116" t="s">
        <v>207</v>
      </c>
      <c r="E187" s="174">
        <v>2.5</v>
      </c>
      <c r="F187" s="175"/>
      <c r="G187" s="116" t="s">
        <v>89</v>
      </c>
      <c r="H187" s="116"/>
      <c r="I187" s="116"/>
      <c r="J187" s="116"/>
      <c r="K187" s="116"/>
      <c r="L187" s="116"/>
      <c r="M187" s="116"/>
      <c r="N187" s="116"/>
      <c r="O187" s="118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116"/>
      <c r="AB187" s="116"/>
      <c r="AC187" s="116"/>
      <c r="AD187" s="116"/>
      <c r="AE187" s="116"/>
    </row>
    <row r="188" spans="1:32" x14ac:dyDescent="0.2">
      <c r="A188" s="116"/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8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  <c r="AA188" s="116"/>
      <c r="AB188" s="116"/>
      <c r="AC188" s="116"/>
      <c r="AD188" s="116"/>
      <c r="AE188" s="116"/>
    </row>
    <row r="189" spans="1:32" x14ac:dyDescent="0.2">
      <c r="A189" s="116"/>
      <c r="B189" s="116"/>
      <c r="C189" s="116"/>
      <c r="D189" s="113" t="s">
        <v>231</v>
      </c>
      <c r="E189" s="175">
        <v>0</v>
      </c>
      <c r="F189" s="175"/>
      <c r="G189" s="116" t="s">
        <v>232</v>
      </c>
      <c r="H189" s="116"/>
      <c r="I189" s="116"/>
      <c r="J189" s="116"/>
      <c r="K189" s="116" t="s">
        <v>268</v>
      </c>
      <c r="L189" s="116"/>
      <c r="M189" s="116"/>
      <c r="N189" s="116"/>
      <c r="O189" s="118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  <c r="AA189" s="116"/>
      <c r="AB189" s="116"/>
      <c r="AC189" s="116"/>
      <c r="AD189" s="116"/>
      <c r="AE189" s="116"/>
    </row>
    <row r="190" spans="1:32" x14ac:dyDescent="0.2">
      <c r="A190" s="116"/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8"/>
      <c r="P190" s="116"/>
      <c r="Q190" s="116"/>
      <c r="R190" s="116"/>
      <c r="S190" s="116"/>
      <c r="T190" s="116"/>
      <c r="U190" s="116"/>
      <c r="V190" s="116"/>
      <c r="W190" s="116"/>
      <c r="X190" s="116"/>
      <c r="Y190" s="116"/>
      <c r="Z190" s="116"/>
      <c r="AA190" s="116"/>
      <c r="AB190" s="116"/>
      <c r="AC190" s="116"/>
      <c r="AD190" s="116"/>
      <c r="AE190" s="116"/>
    </row>
    <row r="191" spans="1:32" x14ac:dyDescent="0.2">
      <c r="A191" s="116"/>
      <c r="B191" s="116"/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8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  <c r="AA191" s="116"/>
      <c r="AB191" s="116"/>
      <c r="AC191" s="116"/>
      <c r="AD191" s="116"/>
      <c r="AE191" s="116"/>
    </row>
    <row r="192" spans="1:32" ht="13.5" x14ac:dyDescent="0.25">
      <c r="A192" s="116"/>
      <c r="B192" s="116"/>
      <c r="C192" s="96" t="s">
        <v>228</v>
      </c>
      <c r="D192" s="174">
        <f>E185</f>
        <v>6.5</v>
      </c>
      <c r="E192" s="175"/>
      <c r="F192" s="119" t="s">
        <v>18</v>
      </c>
      <c r="G192" s="148" t="s">
        <v>233</v>
      </c>
      <c r="H192" s="119" t="s">
        <v>213</v>
      </c>
      <c r="I192" s="148" t="s">
        <v>233</v>
      </c>
      <c r="J192" s="119" t="s">
        <v>234</v>
      </c>
      <c r="K192" s="148">
        <v>2</v>
      </c>
      <c r="L192" s="119" t="s">
        <v>18</v>
      </c>
      <c r="M192" s="174">
        <f>E187</f>
        <v>2.5</v>
      </c>
      <c r="N192" s="175"/>
      <c r="O192" s="93" t="s">
        <v>235</v>
      </c>
      <c r="P192" s="148">
        <v>1</v>
      </c>
      <c r="Q192" s="119" t="s">
        <v>100</v>
      </c>
      <c r="R192" s="148" t="s">
        <v>236</v>
      </c>
      <c r="S192" s="148">
        <f>E189</f>
        <v>0</v>
      </c>
      <c r="T192" s="94" t="s">
        <v>237</v>
      </c>
      <c r="U192" s="116"/>
      <c r="V192" s="116"/>
      <c r="W192" s="116"/>
      <c r="X192" s="116"/>
      <c r="Y192" s="116"/>
      <c r="Z192" s="116"/>
      <c r="AA192" s="116"/>
      <c r="AB192" s="116"/>
      <c r="AC192" s="116"/>
      <c r="AD192" s="116"/>
      <c r="AE192" s="116"/>
    </row>
    <row r="193" spans="1:31" x14ac:dyDescent="0.2">
      <c r="A193" s="116"/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8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116"/>
    </row>
    <row r="194" spans="1:31" ht="13.5" x14ac:dyDescent="0.25">
      <c r="A194" s="116"/>
      <c r="B194" s="116"/>
      <c r="C194" s="96" t="s">
        <v>228</v>
      </c>
      <c r="D194" s="174">
        <f>D192</f>
        <v>6.5</v>
      </c>
      <c r="E194" s="175"/>
      <c r="F194" s="119" t="s">
        <v>18</v>
      </c>
      <c r="G194" s="148" t="s">
        <v>233</v>
      </c>
      <c r="H194" s="119" t="s">
        <v>213</v>
      </c>
      <c r="I194" s="148" t="s">
        <v>233</v>
      </c>
      <c r="J194" s="119" t="s">
        <v>28</v>
      </c>
      <c r="K194" s="174">
        <f>SQRT(K192)*M192</f>
        <v>3.5355339059327378</v>
      </c>
      <c r="L194" s="174"/>
      <c r="M194" s="93" t="s">
        <v>235</v>
      </c>
      <c r="N194" s="148">
        <f>P192-TAN(RADIANS(S192))</f>
        <v>1</v>
      </c>
      <c r="O194" s="93" t="s">
        <v>131</v>
      </c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</row>
    <row r="195" spans="1:31" x14ac:dyDescent="0.2">
      <c r="A195" s="116"/>
      <c r="B195" s="116"/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8"/>
      <c r="P195" s="116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116"/>
    </row>
    <row r="196" spans="1:31" ht="13.5" x14ac:dyDescent="0.25">
      <c r="A196" s="116"/>
      <c r="B196" s="116"/>
      <c r="C196" s="96" t="s">
        <v>228</v>
      </c>
      <c r="D196" s="174">
        <f>D194</f>
        <v>6.5</v>
      </c>
      <c r="E196" s="175"/>
      <c r="F196" s="119" t="s">
        <v>18</v>
      </c>
      <c r="G196" s="148" t="s">
        <v>233</v>
      </c>
      <c r="H196" s="119" t="s">
        <v>213</v>
      </c>
      <c r="I196" s="148" t="s">
        <v>233</v>
      </c>
      <c r="J196" s="119" t="s">
        <v>28</v>
      </c>
      <c r="K196" s="174">
        <f>K194</f>
        <v>3.5355339059327378</v>
      </c>
      <c r="L196" s="174"/>
      <c r="M196" s="93" t="s">
        <v>131</v>
      </c>
      <c r="N196" s="116"/>
      <c r="O196" s="118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</row>
    <row r="197" spans="1:31" x14ac:dyDescent="0.2">
      <c r="A197" s="116"/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8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</row>
    <row r="198" spans="1:31" x14ac:dyDescent="0.2">
      <c r="A198" s="116"/>
      <c r="B198" s="116" t="s">
        <v>238</v>
      </c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8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  <c r="AA198" s="116"/>
      <c r="AB198" s="116"/>
      <c r="AC198" s="116"/>
      <c r="AD198" s="116"/>
      <c r="AE198" s="116"/>
    </row>
    <row r="199" spans="1:31" x14ac:dyDescent="0.2">
      <c r="A199" s="116"/>
      <c r="B199" s="116"/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8"/>
      <c r="P199" s="116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  <c r="AA199" s="116"/>
      <c r="AB199" s="116"/>
      <c r="AC199" s="116"/>
      <c r="AD199" s="116"/>
      <c r="AE199" s="116"/>
    </row>
    <row r="200" spans="1:31" ht="14.25" x14ac:dyDescent="0.25">
      <c r="A200" s="116"/>
      <c r="B200" s="116"/>
      <c r="C200" s="165" t="s">
        <v>239</v>
      </c>
      <c r="D200" s="116"/>
      <c r="E200" s="148">
        <v>0</v>
      </c>
      <c r="F200" s="119" t="s">
        <v>20</v>
      </c>
      <c r="G200" s="174">
        <f>D179</f>
        <v>149.03268454742329</v>
      </c>
      <c r="H200" s="175"/>
      <c r="I200" s="119" t="s">
        <v>240</v>
      </c>
      <c r="J200" s="148" t="s">
        <v>233</v>
      </c>
      <c r="K200" s="119" t="s">
        <v>28</v>
      </c>
      <c r="L200" s="174">
        <f>I179</f>
        <v>9.2293555555555322</v>
      </c>
      <c r="M200" s="175"/>
      <c r="N200" s="119" t="s">
        <v>241</v>
      </c>
      <c r="O200" s="174">
        <f>D181</f>
        <v>2.9141337599999915</v>
      </c>
      <c r="P200" s="175"/>
      <c r="Q200" s="119" t="s">
        <v>240</v>
      </c>
      <c r="R200" s="148" t="s">
        <v>233</v>
      </c>
      <c r="S200" s="119" t="s">
        <v>28</v>
      </c>
      <c r="T200" s="174">
        <f>I181</f>
        <v>13.8440333333333</v>
      </c>
      <c r="U200" s="175"/>
      <c r="V200" s="119" t="s">
        <v>131</v>
      </c>
      <c r="W200" s="116"/>
      <c r="X200" s="116"/>
      <c r="Y200" s="116"/>
      <c r="Z200" s="116"/>
      <c r="AA200" s="116"/>
      <c r="AB200" s="116"/>
      <c r="AC200" s="116"/>
      <c r="AD200" s="116"/>
      <c r="AE200" s="116"/>
    </row>
    <row r="201" spans="1:31" x14ac:dyDescent="0.2">
      <c r="A201" s="116"/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8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</row>
    <row r="202" spans="1:31" x14ac:dyDescent="0.2">
      <c r="A202" s="116"/>
      <c r="B202" s="116"/>
      <c r="C202" s="116"/>
      <c r="D202" s="116"/>
      <c r="E202" s="116"/>
      <c r="F202" s="119" t="s">
        <v>100</v>
      </c>
      <c r="G202" s="174">
        <f>D196</f>
        <v>6.5</v>
      </c>
      <c r="H202" s="175"/>
      <c r="I202" s="148" t="s">
        <v>233</v>
      </c>
      <c r="J202" s="119" t="s">
        <v>213</v>
      </c>
      <c r="K202" s="148" t="s">
        <v>233</v>
      </c>
      <c r="L202" s="119" t="s">
        <v>28</v>
      </c>
      <c r="M202" s="174">
        <f>K196</f>
        <v>3.5355339059327378</v>
      </c>
      <c r="N202" s="174"/>
      <c r="O202" s="93" t="s">
        <v>245</v>
      </c>
      <c r="P202" s="148" t="s">
        <v>233</v>
      </c>
      <c r="Q202" s="119" t="s">
        <v>19</v>
      </c>
      <c r="R202" s="148">
        <v>2</v>
      </c>
      <c r="S202" s="116"/>
      <c r="T202" s="116"/>
      <c r="U202" s="116"/>
      <c r="V202" s="116"/>
      <c r="W202" s="116"/>
      <c r="X202" s="116"/>
      <c r="Y202" s="116"/>
      <c r="Z202" s="116"/>
      <c r="AA202" s="116"/>
      <c r="AB202" s="116"/>
      <c r="AC202" s="116"/>
      <c r="AD202" s="116"/>
      <c r="AE202" s="116"/>
    </row>
    <row r="203" spans="1:31" x14ac:dyDescent="0.2">
      <c r="A203" s="116"/>
      <c r="B203" s="116"/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8"/>
      <c r="P203" s="116"/>
      <c r="Q203" s="116"/>
      <c r="R203" s="116"/>
      <c r="S203" s="116"/>
      <c r="T203" s="116"/>
      <c r="U203" s="116"/>
      <c r="V203" s="116"/>
      <c r="W203" s="116"/>
      <c r="X203" s="116"/>
      <c r="Y203" s="116"/>
      <c r="Z203" s="116"/>
      <c r="AA203" s="116"/>
      <c r="AB203" s="116"/>
      <c r="AC203" s="116"/>
      <c r="AD203" s="116"/>
      <c r="AE203" s="116"/>
    </row>
    <row r="204" spans="1:31" ht="15" x14ac:dyDescent="0.2">
      <c r="A204" s="116"/>
      <c r="B204" s="116"/>
      <c r="C204" s="148">
        <v>0</v>
      </c>
      <c r="D204" s="119" t="s">
        <v>20</v>
      </c>
      <c r="E204" s="174">
        <f>G200</f>
        <v>149.03268454742329</v>
      </c>
      <c r="F204" s="175"/>
      <c r="G204" s="148" t="s">
        <v>233</v>
      </c>
      <c r="H204" s="119" t="s">
        <v>28</v>
      </c>
      <c r="I204" s="174">
        <f>G200*L200</f>
        <v>1375.4756350871162</v>
      </c>
      <c r="J204" s="174"/>
      <c r="K204" s="119" t="s">
        <v>28</v>
      </c>
      <c r="L204" s="174">
        <f>O200</f>
        <v>2.9141337599999915</v>
      </c>
      <c r="M204" s="175"/>
      <c r="N204" s="148" t="s">
        <v>233</v>
      </c>
      <c r="O204" s="119" t="s">
        <v>28</v>
      </c>
      <c r="P204" s="174">
        <f>O200*T200</f>
        <v>40.343364911231788</v>
      </c>
      <c r="Q204" s="174"/>
      <c r="R204" s="119" t="s">
        <v>100</v>
      </c>
      <c r="S204" s="174">
        <f>G202/R202</f>
        <v>3.25</v>
      </c>
      <c r="T204" s="175"/>
      <c r="U204" s="148" t="s">
        <v>246</v>
      </c>
      <c r="V204" s="119" t="s">
        <v>100</v>
      </c>
      <c r="W204" s="174">
        <f>G202*M202/R202</f>
        <v>11.490485194281398</v>
      </c>
      <c r="X204" s="174"/>
      <c r="Y204" s="148" t="s">
        <v>242</v>
      </c>
      <c r="Z204" s="116"/>
      <c r="AA204" s="116"/>
      <c r="AB204" s="116"/>
      <c r="AC204" s="116"/>
      <c r="AD204" s="116"/>
      <c r="AE204" s="116"/>
    </row>
    <row r="205" spans="1:31" x14ac:dyDescent="0.2">
      <c r="A205" s="116"/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8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</row>
    <row r="206" spans="1:31" ht="15" x14ac:dyDescent="0.2">
      <c r="A206" s="116"/>
      <c r="B206" s="116"/>
      <c r="C206" s="148">
        <v>0</v>
      </c>
      <c r="D206" s="119" t="s">
        <v>20</v>
      </c>
      <c r="E206" s="119" t="s">
        <v>100</v>
      </c>
      <c r="F206" s="174">
        <f>S204</f>
        <v>3.25</v>
      </c>
      <c r="G206" s="175"/>
      <c r="H206" s="148" t="s">
        <v>246</v>
      </c>
      <c r="I206" s="119" t="s">
        <v>100</v>
      </c>
      <c r="J206" s="174">
        <f>W204</f>
        <v>11.490485194281398</v>
      </c>
      <c r="K206" s="175"/>
      <c r="L206" s="148" t="s">
        <v>242</v>
      </c>
      <c r="M206" s="119" t="s">
        <v>28</v>
      </c>
      <c r="N206" s="174">
        <f>E204+L204</f>
        <v>151.94681830742329</v>
      </c>
      <c r="O206" s="175"/>
      <c r="P206" s="148" t="s">
        <v>233</v>
      </c>
      <c r="Q206" s="119" t="s">
        <v>28</v>
      </c>
      <c r="R206" s="174">
        <f>I204+P204</f>
        <v>1415.8189999983479</v>
      </c>
      <c r="S206" s="175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</row>
    <row r="207" spans="1:31" x14ac:dyDescent="0.2">
      <c r="A207" s="116"/>
      <c r="B207" s="116"/>
      <c r="C207" s="116"/>
      <c r="D207" s="116"/>
      <c r="E207" s="116"/>
      <c r="F207" s="116"/>
      <c r="G207" s="116"/>
      <c r="H207" s="116"/>
      <c r="I207" s="116"/>
      <c r="J207" s="116"/>
      <c r="K207" s="116"/>
      <c r="L207" s="116"/>
      <c r="M207" s="116"/>
      <c r="N207" s="116"/>
      <c r="O207" s="116"/>
      <c r="P207" s="116"/>
      <c r="Q207" s="116"/>
      <c r="R207" s="116"/>
      <c r="S207" s="116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</row>
    <row r="208" spans="1:31" ht="15" x14ac:dyDescent="0.2">
      <c r="A208" s="116"/>
      <c r="B208" s="116"/>
      <c r="C208" s="148">
        <v>0</v>
      </c>
      <c r="D208" s="119" t="s">
        <v>20</v>
      </c>
      <c r="E208" s="174">
        <f>F206</f>
        <v>3.25</v>
      </c>
      <c r="F208" s="175"/>
      <c r="G208" s="148" t="s">
        <v>246</v>
      </c>
      <c r="H208" s="119" t="s">
        <v>28</v>
      </c>
      <c r="I208" s="174">
        <f>J206</f>
        <v>11.490485194281398</v>
      </c>
      <c r="J208" s="175"/>
      <c r="K208" s="148" t="s">
        <v>242</v>
      </c>
      <c r="L208" s="119" t="s">
        <v>100</v>
      </c>
      <c r="M208" s="174">
        <f>N206</f>
        <v>151.94681830742329</v>
      </c>
      <c r="N208" s="175"/>
      <c r="O208" s="148" t="s">
        <v>233</v>
      </c>
      <c r="P208" s="119" t="s">
        <v>100</v>
      </c>
      <c r="Q208" s="174">
        <f>R206</f>
        <v>1415.8189999983479</v>
      </c>
      <c r="R208" s="175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</row>
    <row r="209" spans="1:31" x14ac:dyDescent="0.2">
      <c r="A209" s="116"/>
      <c r="B209" s="116"/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9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</row>
    <row r="210" spans="1:31" x14ac:dyDescent="0.2">
      <c r="A210" s="116"/>
      <c r="B210" s="116" t="s">
        <v>247</v>
      </c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8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</row>
    <row r="211" spans="1:31" x14ac:dyDescent="0.2">
      <c r="A211" s="116"/>
      <c r="B211" s="116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8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6"/>
      <c r="AD211" s="116"/>
      <c r="AE211" s="116"/>
    </row>
    <row r="212" spans="1:31" x14ac:dyDescent="0.2">
      <c r="A212" s="116"/>
      <c r="B212" s="116"/>
      <c r="C212" s="116" t="s">
        <v>243</v>
      </c>
      <c r="D212" s="177">
        <v>8.3379399999999997</v>
      </c>
      <c r="E212" s="177"/>
      <c r="F212" s="116" t="s">
        <v>89</v>
      </c>
      <c r="G212" s="116" t="s">
        <v>357</v>
      </c>
      <c r="H212" s="116"/>
      <c r="I212" s="116"/>
      <c r="J212" s="116"/>
      <c r="K212" s="116"/>
      <c r="L212" s="100"/>
      <c r="M212" s="99"/>
      <c r="N212" s="99"/>
      <c r="O212" s="16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116"/>
    </row>
    <row r="213" spans="1:31" x14ac:dyDescent="0.2">
      <c r="A213" s="116"/>
      <c r="B213" s="116"/>
      <c r="C213" s="116"/>
      <c r="D213" s="146"/>
      <c r="E213" s="146"/>
      <c r="F213" s="116"/>
      <c r="G213" s="116"/>
      <c r="H213" s="116"/>
      <c r="I213" s="116"/>
      <c r="J213" s="116"/>
      <c r="K213" s="116"/>
      <c r="L213" s="100"/>
      <c r="M213" s="148"/>
      <c r="N213" s="148"/>
      <c r="O213" s="16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</row>
    <row r="214" spans="1:31" x14ac:dyDescent="0.2">
      <c r="A214" s="116"/>
      <c r="B214" s="116"/>
      <c r="C214" s="116" t="s">
        <v>307</v>
      </c>
      <c r="D214" s="146"/>
      <c r="E214" s="174">
        <f>IF(D212&lt;5,MIN(5,5*G23),CEILING(D212,1/12))</f>
        <v>8.4166666666666661</v>
      </c>
      <c r="F214" s="174"/>
      <c r="G214" s="116" t="s">
        <v>89</v>
      </c>
      <c r="H214" s="148"/>
      <c r="I214" s="99"/>
      <c r="J214" s="100"/>
      <c r="K214" s="116"/>
      <c r="L214" s="100"/>
      <c r="M214" s="148"/>
      <c r="N214" s="148"/>
      <c r="O214" s="16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</row>
    <row r="215" spans="1:31" x14ac:dyDescent="0.2">
      <c r="A215" s="116"/>
      <c r="B215" s="116"/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8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16"/>
    </row>
    <row r="216" spans="1:31" x14ac:dyDescent="0.2">
      <c r="A216" s="116"/>
      <c r="B216" s="116" t="s">
        <v>244</v>
      </c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8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</row>
    <row r="217" spans="1:31" x14ac:dyDescent="0.2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8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</row>
    <row r="218" spans="1:31" ht="14.25" x14ac:dyDescent="0.25">
      <c r="A218" s="116"/>
      <c r="B218" s="116"/>
      <c r="C218" s="165" t="s">
        <v>239</v>
      </c>
      <c r="D218" s="116"/>
      <c r="E218" s="148">
        <v>0</v>
      </c>
      <c r="F218" s="119" t="s">
        <v>20</v>
      </c>
      <c r="G218" s="174">
        <f>G200</f>
        <v>149.03268454742329</v>
      </c>
      <c r="H218" s="175"/>
      <c r="I218" s="119" t="s">
        <v>18</v>
      </c>
      <c r="J218" s="174">
        <f>D212+L200</f>
        <v>17.567295555555532</v>
      </c>
      <c r="K218" s="175"/>
      <c r="L218" s="119" t="s">
        <v>28</v>
      </c>
      <c r="M218" s="174">
        <f>O200</f>
        <v>2.9141337599999915</v>
      </c>
      <c r="N218" s="175"/>
      <c r="O218" s="119" t="s">
        <v>18</v>
      </c>
      <c r="P218" s="174">
        <f>D212+T200</f>
        <v>22.1819733333333</v>
      </c>
      <c r="Q218" s="175"/>
      <c r="R218" s="119" t="s">
        <v>100</v>
      </c>
      <c r="S218" s="174">
        <f>G202*D212*(D212+M202)</f>
        <v>643.50203462501327</v>
      </c>
      <c r="T218" s="174"/>
      <c r="U218" s="119" t="s">
        <v>18</v>
      </c>
      <c r="V218" s="174">
        <f>D212/R202</f>
        <v>4.1689699999999998</v>
      </c>
      <c r="W218" s="174"/>
      <c r="X218" s="116"/>
      <c r="Y218" s="116"/>
      <c r="Z218" s="116"/>
      <c r="AA218" s="116"/>
      <c r="AB218" s="116"/>
      <c r="AC218" s="116"/>
      <c r="AD218" s="116"/>
      <c r="AE218" s="116"/>
    </row>
    <row r="219" spans="1:31" x14ac:dyDescent="0.2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8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</row>
    <row r="220" spans="1:31" x14ac:dyDescent="0.2">
      <c r="A220" s="116"/>
      <c r="B220" s="116"/>
      <c r="C220" s="116"/>
      <c r="D220" s="116"/>
      <c r="E220" s="148">
        <v>0</v>
      </c>
      <c r="F220" s="119" t="s">
        <v>20</v>
      </c>
      <c r="G220" s="174">
        <f>G218*J218</f>
        <v>2618.1012168824586</v>
      </c>
      <c r="H220" s="174"/>
      <c r="I220" s="119" t="s">
        <v>28</v>
      </c>
      <c r="J220" s="174">
        <f>M218*P218</f>
        <v>64.641237354086115</v>
      </c>
      <c r="K220" s="174"/>
      <c r="L220" s="119" t="s">
        <v>100</v>
      </c>
      <c r="M220" s="174">
        <f>S218*V218</f>
        <v>2682.7406772906415</v>
      </c>
      <c r="N220" s="174"/>
      <c r="O220" s="118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</row>
    <row r="221" spans="1:31" x14ac:dyDescent="0.2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8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</row>
    <row r="222" spans="1:31" x14ac:dyDescent="0.2">
      <c r="A222" s="116"/>
      <c r="B222" s="116"/>
      <c r="C222" s="116"/>
      <c r="D222" s="116"/>
      <c r="E222" s="148">
        <v>0</v>
      </c>
      <c r="F222" s="119" t="s">
        <v>20</v>
      </c>
      <c r="G222" s="174">
        <f>G220+J220-M220</f>
        <v>1.7769459032024315E-3</v>
      </c>
      <c r="H222" s="175"/>
      <c r="I222" s="116"/>
      <c r="J222" s="116"/>
      <c r="K222" s="116"/>
      <c r="L222" s="116"/>
      <c r="M222" s="116"/>
      <c r="N222" s="116"/>
      <c r="O222" s="116" t="str">
        <f>IF(E222=ROUND(G222,2),"OK","NG")</f>
        <v>OK</v>
      </c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</row>
    <row r="223" spans="1:31" x14ac:dyDescent="0.2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8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</row>
    <row r="224" spans="1:31" x14ac:dyDescent="0.2">
      <c r="A224" s="116"/>
      <c r="B224" s="116" t="s">
        <v>122</v>
      </c>
      <c r="C224" s="96"/>
      <c r="D224" s="94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</row>
    <row r="225" spans="1:31" x14ac:dyDescent="0.2">
      <c r="A225" s="116"/>
      <c r="B225" s="116"/>
      <c r="C225" s="96"/>
      <c r="D225" s="94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</row>
    <row r="226" spans="1:31" x14ac:dyDescent="0.2">
      <c r="A226" s="116"/>
      <c r="B226" s="108" t="s">
        <v>118</v>
      </c>
      <c r="C226" s="96"/>
      <c r="D226" s="94"/>
      <c r="E226" s="116"/>
      <c r="F226" s="116"/>
      <c r="G226" s="116"/>
      <c r="H226" s="116"/>
      <c r="I226" s="116"/>
      <c r="J226" s="116"/>
      <c r="K226" s="116"/>
      <c r="L226" s="116"/>
      <c r="M226" s="193" t="str">
        <f>J85</f>
        <v>HP18x204</v>
      </c>
      <c r="N226" s="193"/>
      <c r="O226" s="97"/>
      <c r="P226" s="116" t="s">
        <v>119</v>
      </c>
      <c r="Q226" s="116"/>
      <c r="R226" s="174">
        <f>G22</f>
        <v>8</v>
      </c>
      <c r="S226" s="174"/>
      <c r="T226" s="116" t="s">
        <v>120</v>
      </c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</row>
    <row r="227" spans="1:31" x14ac:dyDescent="0.2">
      <c r="A227" s="116"/>
      <c r="B227" s="108" t="s">
        <v>121</v>
      </c>
      <c r="C227" s="96"/>
      <c r="D227" s="94"/>
      <c r="E227" s="116"/>
      <c r="F227" s="116"/>
      <c r="G227" s="116"/>
      <c r="H227" s="116"/>
      <c r="I227" s="116"/>
      <c r="J227" s="116"/>
      <c r="K227" s="116"/>
      <c r="L227" s="116"/>
      <c r="M227" s="181">
        <f>D212</f>
        <v>8.3379399999999997</v>
      </c>
      <c r="N227" s="181"/>
      <c r="O227" s="116" t="s">
        <v>89</v>
      </c>
      <c r="P227" s="116" t="s">
        <v>248</v>
      </c>
      <c r="Q227" s="116"/>
      <c r="R227" s="181">
        <f>E214</f>
        <v>8.4166666666666661</v>
      </c>
      <c r="S227" s="181"/>
      <c r="T227" s="116" t="s">
        <v>89</v>
      </c>
      <c r="U227" s="116" t="s">
        <v>249</v>
      </c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</row>
    <row r="228" spans="1:31" x14ac:dyDescent="0.2">
      <c r="A228" s="116"/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8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  <c r="AA228" s="116"/>
      <c r="AB228" s="116"/>
      <c r="AC228" s="116"/>
      <c r="AD228" s="116"/>
      <c r="AE228" s="116"/>
    </row>
    <row r="229" spans="1:31" x14ac:dyDescent="0.2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8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</row>
    <row r="230" spans="1:31" x14ac:dyDescent="0.2">
      <c r="A230" s="116"/>
      <c r="B230" s="158" t="s">
        <v>124</v>
      </c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8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</row>
    <row r="231" spans="1:31" x14ac:dyDescent="0.2">
      <c r="A231" s="116"/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8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  <c r="AA231" s="116"/>
      <c r="AB231" s="116"/>
      <c r="AC231" s="116"/>
      <c r="AD231" s="116"/>
      <c r="AE231" s="116"/>
    </row>
    <row r="232" spans="1:31" x14ac:dyDescent="0.2">
      <c r="A232" s="116"/>
      <c r="B232" s="116" t="s">
        <v>157</v>
      </c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8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  <c r="AA232" s="116"/>
      <c r="AB232" s="116"/>
      <c r="AC232" s="116"/>
      <c r="AD232" s="116"/>
      <c r="AE232" s="116"/>
    </row>
    <row r="233" spans="1:31" x14ac:dyDescent="0.2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8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</row>
    <row r="234" spans="1:31" x14ac:dyDescent="0.2">
      <c r="A234" s="116"/>
      <c r="B234" s="167" t="s">
        <v>155</v>
      </c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8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  <c r="AA234" s="116"/>
      <c r="AB234" s="116"/>
      <c r="AC234" s="116"/>
      <c r="AD234" s="116"/>
      <c r="AE234" s="116"/>
    </row>
    <row r="235" spans="1:31" x14ac:dyDescent="0.2">
      <c r="A235" s="116"/>
      <c r="B235" s="168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8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  <c r="AA235" s="116"/>
      <c r="AB235" s="116"/>
      <c r="AC235" s="116"/>
      <c r="AD235" s="116"/>
      <c r="AE235" s="116"/>
    </row>
    <row r="236" spans="1:31" x14ac:dyDescent="0.2">
      <c r="A236" s="116"/>
      <c r="B236" s="109" t="s">
        <v>143</v>
      </c>
      <c r="C236" s="96"/>
      <c r="D236" s="94"/>
      <c r="E236" s="116"/>
      <c r="F236" s="116"/>
      <c r="G236" s="191">
        <v>5.5</v>
      </c>
      <c r="H236" s="191"/>
      <c r="I236" s="116" t="s">
        <v>134</v>
      </c>
      <c r="J236" s="116"/>
      <c r="K236" s="167"/>
      <c r="L236" s="116"/>
      <c r="M236" s="116"/>
      <c r="N236" s="116"/>
      <c r="O236" s="118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  <c r="AA236" s="116"/>
      <c r="AB236" s="116"/>
      <c r="AC236" s="116"/>
      <c r="AD236" s="116"/>
      <c r="AE236" s="116"/>
    </row>
    <row r="237" spans="1:31" x14ac:dyDescent="0.2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8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</row>
    <row r="238" spans="1:31" x14ac:dyDescent="0.2">
      <c r="A238" s="116"/>
      <c r="B238" s="116" t="s">
        <v>158</v>
      </c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8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  <c r="AA238" s="116"/>
      <c r="AB238" s="116"/>
      <c r="AC238" s="116"/>
      <c r="AD238" s="116"/>
      <c r="AE238" s="116"/>
    </row>
    <row r="239" spans="1:31" x14ac:dyDescent="0.2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8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  <c r="AA239" s="116"/>
      <c r="AB239" s="116"/>
      <c r="AC239" s="116"/>
      <c r="AD239" s="116"/>
      <c r="AE239" s="116"/>
    </row>
    <row r="240" spans="1:31" ht="15.75" x14ac:dyDescent="0.25">
      <c r="A240" s="116"/>
      <c r="B240" s="109" t="s">
        <v>146</v>
      </c>
      <c r="C240" s="116"/>
      <c r="D240" s="116"/>
      <c r="E240" s="116"/>
      <c r="F240" s="116"/>
      <c r="G240" s="116"/>
      <c r="H240" s="116"/>
      <c r="I240" s="148">
        <v>12</v>
      </c>
      <c r="J240" s="119" t="s">
        <v>18</v>
      </c>
      <c r="K240" s="187">
        <f>G236</f>
        <v>5.5</v>
      </c>
      <c r="L240" s="192"/>
      <c r="M240" s="116" t="s">
        <v>145</v>
      </c>
      <c r="N240" s="148">
        <v>12</v>
      </c>
      <c r="O240" s="119" t="s">
        <v>20</v>
      </c>
      <c r="P240" s="180">
        <f>I240*K240^3/N240</f>
        <v>166.375</v>
      </c>
      <c r="Q240" s="180"/>
      <c r="R240" s="116" t="s">
        <v>147</v>
      </c>
      <c r="S240" s="116"/>
      <c r="T240" s="116"/>
      <c r="U240" s="116"/>
      <c r="V240" s="116"/>
      <c r="W240" s="116"/>
      <c r="X240" s="116"/>
      <c r="Y240" s="116"/>
      <c r="Z240" s="116"/>
      <c r="AA240" s="116"/>
      <c r="AB240" s="116"/>
      <c r="AC240" s="116"/>
      <c r="AD240" s="116"/>
      <c r="AE240" s="116"/>
    </row>
    <row r="241" spans="1:31" x14ac:dyDescent="0.2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  <c r="AA241" s="116"/>
      <c r="AB241" s="116"/>
      <c r="AC241" s="116"/>
      <c r="AD241" s="116"/>
      <c r="AE241" s="116"/>
    </row>
    <row r="242" spans="1:31" ht="15.75" x14ac:dyDescent="0.25">
      <c r="A242" s="116"/>
      <c r="B242" s="109" t="s">
        <v>148</v>
      </c>
      <c r="C242" s="116"/>
      <c r="D242" s="116"/>
      <c r="E242" s="116"/>
      <c r="F242" s="116"/>
      <c r="G242" s="116"/>
      <c r="H242" s="116"/>
      <c r="I242" s="148">
        <v>12</v>
      </c>
      <c r="J242" s="119" t="s">
        <v>18</v>
      </c>
      <c r="K242" s="187">
        <f>K240</f>
        <v>5.5</v>
      </c>
      <c r="L242" s="187"/>
      <c r="M242" s="116" t="s">
        <v>130</v>
      </c>
      <c r="N242" s="148">
        <v>6</v>
      </c>
      <c r="O242" s="119" t="s">
        <v>20</v>
      </c>
      <c r="P242" s="180">
        <f>I242*K242^2/N242</f>
        <v>60.5</v>
      </c>
      <c r="Q242" s="180"/>
      <c r="R242" s="116" t="s">
        <v>112</v>
      </c>
      <c r="S242" s="116"/>
      <c r="T242" s="116"/>
      <c r="U242" s="116"/>
      <c r="V242" s="116"/>
      <c r="W242" s="116"/>
      <c r="X242" s="116"/>
      <c r="Y242" s="116"/>
      <c r="Z242" s="116"/>
      <c r="AA242" s="116"/>
      <c r="AB242" s="116"/>
      <c r="AC242" s="116"/>
      <c r="AD242" s="116"/>
      <c r="AE242" s="116"/>
    </row>
    <row r="243" spans="1:31" x14ac:dyDescent="0.2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8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  <c r="AA243" s="116"/>
      <c r="AB243" s="116"/>
      <c r="AC243" s="116"/>
      <c r="AD243" s="116"/>
      <c r="AE243" s="116"/>
    </row>
    <row r="244" spans="1:31" ht="15" x14ac:dyDescent="0.2">
      <c r="A244" s="116"/>
      <c r="B244" s="109" t="s">
        <v>149</v>
      </c>
      <c r="C244" s="116"/>
      <c r="D244" s="116"/>
      <c r="E244" s="116"/>
      <c r="F244" s="116"/>
      <c r="G244" s="116"/>
      <c r="H244" s="116"/>
      <c r="I244" s="148">
        <v>12</v>
      </c>
      <c r="J244" s="119" t="s">
        <v>18</v>
      </c>
      <c r="K244" s="187">
        <f>K242</f>
        <v>5.5</v>
      </c>
      <c r="L244" s="187"/>
      <c r="M244" s="116"/>
      <c r="N244" s="116"/>
      <c r="O244" s="119" t="s">
        <v>20</v>
      </c>
      <c r="P244" s="180">
        <f>I244*K244</f>
        <v>66</v>
      </c>
      <c r="Q244" s="180"/>
      <c r="R244" s="116" t="s">
        <v>150</v>
      </c>
      <c r="S244" s="116"/>
      <c r="T244" s="116"/>
      <c r="U244" s="116"/>
      <c r="V244" s="116"/>
      <c r="W244" s="116"/>
      <c r="X244" s="116"/>
      <c r="Y244" s="116"/>
      <c r="Z244" s="116"/>
      <c r="AA244" s="116"/>
      <c r="AB244" s="116"/>
      <c r="AC244" s="116"/>
      <c r="AD244" s="116"/>
      <c r="AE244" s="116"/>
    </row>
    <row r="245" spans="1:31" x14ac:dyDescent="0.2">
      <c r="A245" s="116"/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8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  <c r="AA245" s="116"/>
      <c r="AB245" s="116"/>
      <c r="AC245" s="116"/>
      <c r="AD245" s="116"/>
      <c r="AE245" s="116"/>
    </row>
    <row r="246" spans="1:31" x14ac:dyDescent="0.2">
      <c r="A246" s="116"/>
      <c r="B246" s="116" t="s">
        <v>257</v>
      </c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8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</row>
    <row r="247" spans="1:31" x14ac:dyDescent="0.2">
      <c r="A247" s="116"/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8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  <c r="AA247" s="116"/>
      <c r="AB247" s="116"/>
      <c r="AC247" s="116"/>
      <c r="AD247" s="116"/>
      <c r="AE247" s="116"/>
    </row>
    <row r="248" spans="1:31" ht="14.25" x14ac:dyDescent="0.25">
      <c r="A248" s="116"/>
      <c r="B248" s="108" t="s">
        <v>159</v>
      </c>
      <c r="C248" s="116"/>
      <c r="D248" s="116"/>
      <c r="E248" s="116"/>
      <c r="F248" s="116"/>
      <c r="G248" s="188">
        <v>0.75</v>
      </c>
      <c r="H248" s="188"/>
      <c r="I248" s="116" t="s">
        <v>144</v>
      </c>
      <c r="J248" s="116"/>
      <c r="K248" s="116"/>
      <c r="L248" s="116"/>
      <c r="M248" s="116"/>
      <c r="N248" s="116"/>
      <c r="O248" s="118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</row>
    <row r="249" spans="1:31" x14ac:dyDescent="0.2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8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16"/>
      <c r="AC249" s="116"/>
      <c r="AD249" s="116"/>
      <c r="AE249" s="116"/>
    </row>
    <row r="250" spans="1:31" ht="14.25" x14ac:dyDescent="0.25">
      <c r="A250" s="116"/>
      <c r="B250" s="108" t="s">
        <v>160</v>
      </c>
      <c r="C250" s="116"/>
      <c r="D250" s="116"/>
      <c r="E250" s="116"/>
      <c r="F250" s="116"/>
      <c r="G250" s="189">
        <v>1400</v>
      </c>
      <c r="H250" s="189"/>
      <c r="I250" s="116" t="s">
        <v>144</v>
      </c>
      <c r="J250" s="116"/>
      <c r="K250" s="116"/>
      <c r="L250" s="116"/>
      <c r="M250" s="116"/>
      <c r="N250" s="116"/>
      <c r="O250" s="118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  <c r="AA250" s="116"/>
      <c r="AB250" s="116"/>
      <c r="AC250" s="116"/>
      <c r="AD250" s="116"/>
      <c r="AE250" s="116"/>
    </row>
    <row r="251" spans="1:31" x14ac:dyDescent="0.2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8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  <c r="AA251" s="116"/>
      <c r="AB251" s="116"/>
      <c r="AC251" s="116"/>
      <c r="AD251" s="116"/>
      <c r="AE251" s="116"/>
    </row>
    <row r="252" spans="1:31" x14ac:dyDescent="0.2">
      <c r="A252" s="116"/>
      <c r="B252" s="116" t="s">
        <v>161</v>
      </c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8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</row>
    <row r="253" spans="1:31" x14ac:dyDescent="0.2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8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6"/>
      <c r="AE253" s="116"/>
    </row>
    <row r="254" spans="1:31" ht="14.25" x14ac:dyDescent="0.25">
      <c r="A254" s="116"/>
      <c r="B254" s="108" t="s">
        <v>173</v>
      </c>
      <c r="C254" s="116"/>
      <c r="D254" s="116"/>
      <c r="E254" s="116"/>
      <c r="F254" s="116"/>
      <c r="G254" s="116"/>
      <c r="H254" s="116"/>
      <c r="I254" s="116"/>
      <c r="J254" s="116" t="s">
        <v>163</v>
      </c>
      <c r="K254" s="116"/>
      <c r="L254" s="116"/>
      <c r="M254" s="116"/>
      <c r="N254" s="116"/>
      <c r="O254" s="118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  <c r="AA254" s="116"/>
      <c r="AB254" s="116"/>
      <c r="AC254" s="116"/>
      <c r="AD254" s="116"/>
      <c r="AE254" s="116"/>
    </row>
    <row r="255" spans="1:31" x14ac:dyDescent="0.2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8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  <c r="AA255" s="116"/>
      <c r="AB255" s="116"/>
      <c r="AC255" s="116"/>
      <c r="AD255" s="116"/>
      <c r="AE255" s="116"/>
    </row>
    <row r="256" spans="1:31" ht="14.25" x14ac:dyDescent="0.25">
      <c r="A256" s="116"/>
      <c r="B256" s="108" t="s">
        <v>162</v>
      </c>
      <c r="C256" s="116"/>
      <c r="D256" s="116"/>
      <c r="E256" s="116"/>
      <c r="F256" s="116"/>
      <c r="G256" s="116"/>
      <c r="H256" s="116"/>
      <c r="I256" s="116"/>
      <c r="J256" s="116" t="s">
        <v>164</v>
      </c>
      <c r="K256" s="116"/>
      <c r="L256" s="116"/>
      <c r="M256" s="116"/>
      <c r="N256" s="116"/>
      <c r="O256" s="118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</row>
    <row r="257" spans="1:31" x14ac:dyDescent="0.2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8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</row>
    <row r="258" spans="1:31" ht="14.25" x14ac:dyDescent="0.25">
      <c r="A258" s="116"/>
      <c r="B258" s="116"/>
      <c r="C258" s="116" t="s">
        <v>165</v>
      </c>
      <c r="D258" s="116">
        <v>2.5</v>
      </c>
      <c r="E258" s="119" t="s">
        <v>19</v>
      </c>
      <c r="F258" s="169" t="s">
        <v>166</v>
      </c>
      <c r="G258" s="119" t="s">
        <v>20</v>
      </c>
      <c r="H258" s="116">
        <v>2.5</v>
      </c>
      <c r="I258" s="119" t="s">
        <v>19</v>
      </c>
      <c r="J258" s="190">
        <v>0.85</v>
      </c>
      <c r="K258" s="190"/>
      <c r="L258" s="119" t="s">
        <v>20</v>
      </c>
      <c r="M258" s="174">
        <f>H258/J258</f>
        <v>2.9411764705882355</v>
      </c>
      <c r="N258" s="174"/>
      <c r="O258" s="118"/>
      <c r="P258" s="116"/>
      <c r="Q258" s="116" t="s">
        <v>167</v>
      </c>
      <c r="R258" s="116"/>
      <c r="S258" s="116"/>
      <c r="T258" s="116"/>
      <c r="U258" s="116"/>
      <c r="V258" s="116"/>
      <c r="W258" s="116"/>
      <c r="X258" s="116"/>
      <c r="Y258" s="116"/>
      <c r="Z258" s="116"/>
      <c r="AA258" s="116"/>
      <c r="AB258" s="116"/>
      <c r="AC258" s="116"/>
      <c r="AD258" s="116"/>
      <c r="AE258" s="116"/>
    </row>
    <row r="259" spans="1:31" x14ac:dyDescent="0.2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8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  <c r="AA259" s="116"/>
      <c r="AB259" s="116"/>
      <c r="AC259" s="116"/>
      <c r="AD259" s="116"/>
      <c r="AE259" s="116"/>
    </row>
    <row r="260" spans="1:31" ht="14.25" x14ac:dyDescent="0.25">
      <c r="A260" s="116"/>
      <c r="B260" s="116"/>
      <c r="C260" s="116" t="s">
        <v>168</v>
      </c>
      <c r="D260" s="177">
        <v>1</v>
      </c>
      <c r="E260" s="177"/>
      <c r="F260" s="116"/>
      <c r="G260" s="116"/>
      <c r="H260" s="116"/>
      <c r="I260" s="116"/>
      <c r="J260" s="116"/>
      <c r="K260" s="116"/>
      <c r="L260" s="116"/>
      <c r="M260" s="116"/>
      <c r="N260" s="116"/>
      <c r="O260" s="118"/>
      <c r="P260" s="116"/>
      <c r="Q260" s="116" t="s">
        <v>169</v>
      </c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</row>
    <row r="261" spans="1:31" x14ac:dyDescent="0.2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8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</row>
    <row r="262" spans="1:31" ht="14.25" x14ac:dyDescent="0.25">
      <c r="A262" s="116"/>
      <c r="B262" s="116"/>
      <c r="C262" s="116" t="s">
        <v>170</v>
      </c>
      <c r="D262" s="177">
        <v>1</v>
      </c>
      <c r="E262" s="177"/>
      <c r="F262" s="116"/>
      <c r="G262" s="116" t="s">
        <v>171</v>
      </c>
      <c r="H262" s="116"/>
      <c r="I262" s="116"/>
      <c r="J262" s="116"/>
      <c r="K262" s="116"/>
      <c r="L262" s="116"/>
      <c r="M262" s="116"/>
      <c r="N262" s="116"/>
      <c r="O262" s="118"/>
      <c r="P262" s="116"/>
      <c r="Q262" s="116" t="s">
        <v>172</v>
      </c>
      <c r="R262" s="116"/>
      <c r="S262" s="116"/>
      <c r="T262" s="116"/>
      <c r="U262" s="116"/>
      <c r="V262" s="116"/>
      <c r="W262" s="116"/>
      <c r="X262" s="116"/>
      <c r="Y262" s="116"/>
      <c r="Z262" s="116"/>
      <c r="AA262" s="116"/>
      <c r="AB262" s="116"/>
      <c r="AC262" s="116"/>
      <c r="AD262" s="116"/>
      <c r="AE262" s="116"/>
    </row>
    <row r="263" spans="1:31" x14ac:dyDescent="0.2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8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  <c r="AA263" s="116"/>
      <c r="AB263" s="116"/>
      <c r="AC263" s="116"/>
      <c r="AD263" s="116"/>
      <c r="AE263" s="116"/>
    </row>
    <row r="264" spans="1:31" ht="14.25" x14ac:dyDescent="0.25">
      <c r="A264" s="116"/>
      <c r="B264" s="116"/>
      <c r="C264" s="116" t="s">
        <v>174</v>
      </c>
      <c r="D264" s="177">
        <v>1.1000000000000001</v>
      </c>
      <c r="E264" s="177"/>
      <c r="F264" s="116"/>
      <c r="G264" s="116" t="s">
        <v>171</v>
      </c>
      <c r="H264" s="116"/>
      <c r="I264" s="116"/>
      <c r="J264" s="116"/>
      <c r="K264" s="116"/>
      <c r="L264" s="116"/>
      <c r="M264" s="116"/>
      <c r="N264" s="116"/>
      <c r="O264" s="118"/>
      <c r="P264" s="116"/>
      <c r="Q264" s="116" t="s">
        <v>175</v>
      </c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</row>
    <row r="265" spans="1:31" x14ac:dyDescent="0.2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8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16"/>
      <c r="AC265" s="116"/>
      <c r="AD265" s="116"/>
      <c r="AE265" s="116"/>
    </row>
    <row r="266" spans="1:31" ht="14.25" x14ac:dyDescent="0.25">
      <c r="A266" s="116"/>
      <c r="B266" s="116"/>
      <c r="C266" s="116" t="s">
        <v>176</v>
      </c>
      <c r="D266" s="177">
        <v>0.8</v>
      </c>
      <c r="E266" s="177"/>
      <c r="F266" s="116"/>
      <c r="G266" s="116" t="s">
        <v>178</v>
      </c>
      <c r="H266" s="116"/>
      <c r="I266" s="116"/>
      <c r="J266" s="116"/>
      <c r="K266" s="116"/>
      <c r="L266" s="116"/>
      <c r="M266" s="116"/>
      <c r="N266" s="116"/>
      <c r="O266" s="118"/>
      <c r="P266" s="116"/>
      <c r="Q266" s="116" t="s">
        <v>179</v>
      </c>
      <c r="R266" s="116"/>
      <c r="S266" s="116"/>
      <c r="T266" s="116"/>
      <c r="U266" s="116"/>
      <c r="V266" s="116"/>
      <c r="W266" s="116"/>
      <c r="X266" s="116"/>
      <c r="Y266" s="116"/>
      <c r="Z266" s="116"/>
      <c r="AA266" s="116"/>
      <c r="AB266" s="116"/>
      <c r="AC266" s="116"/>
      <c r="AD266" s="116"/>
      <c r="AE266" s="116"/>
    </row>
    <row r="267" spans="1:31" x14ac:dyDescent="0.2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8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  <c r="AA267" s="116"/>
      <c r="AB267" s="116"/>
      <c r="AC267" s="116"/>
      <c r="AD267" s="116"/>
      <c r="AE267" s="116"/>
    </row>
    <row r="268" spans="1:31" ht="14.25" x14ac:dyDescent="0.25">
      <c r="A268" s="116"/>
      <c r="B268" s="116"/>
      <c r="C268" s="116" t="s">
        <v>176</v>
      </c>
      <c r="D268" s="177">
        <v>0.95</v>
      </c>
      <c r="E268" s="177"/>
      <c r="F268" s="116"/>
      <c r="G268" s="116" t="s">
        <v>177</v>
      </c>
      <c r="H268" s="116"/>
      <c r="I268" s="116"/>
      <c r="J268" s="116"/>
      <c r="K268" s="116"/>
      <c r="L268" s="116"/>
      <c r="M268" s="116"/>
      <c r="N268" s="116"/>
      <c r="O268" s="118"/>
      <c r="P268" s="116"/>
      <c r="Q268" s="116" t="s">
        <v>179</v>
      </c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</row>
    <row r="269" spans="1:31" x14ac:dyDescent="0.2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8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  <c r="AA269" s="116"/>
      <c r="AB269" s="116"/>
      <c r="AC269" s="116"/>
      <c r="AD269" s="116"/>
      <c r="AE269" s="116"/>
    </row>
    <row r="270" spans="1:31" ht="14.25" x14ac:dyDescent="0.25">
      <c r="A270" s="116"/>
      <c r="B270" s="116"/>
      <c r="C270" s="116" t="s">
        <v>180</v>
      </c>
      <c r="D270" s="177">
        <v>1</v>
      </c>
      <c r="E270" s="177"/>
      <c r="F270" s="116"/>
      <c r="G270" s="116"/>
      <c r="H270" s="116"/>
      <c r="I270" s="116"/>
      <c r="J270" s="116"/>
      <c r="K270" s="116"/>
      <c r="L270" s="116"/>
      <c r="M270" s="116"/>
      <c r="N270" s="116"/>
      <c r="O270" s="118"/>
      <c r="P270" s="116"/>
      <c r="Q270" s="116" t="s">
        <v>181</v>
      </c>
      <c r="R270" s="116"/>
      <c r="S270" s="116"/>
      <c r="T270" s="116"/>
      <c r="U270" s="116"/>
      <c r="V270" s="116"/>
      <c r="W270" s="116"/>
      <c r="X270" s="116"/>
      <c r="Y270" s="116"/>
      <c r="Z270" s="116"/>
      <c r="AA270" s="116"/>
      <c r="AB270" s="116"/>
      <c r="AC270" s="116"/>
      <c r="AD270" s="116"/>
      <c r="AE270" s="116"/>
    </row>
    <row r="271" spans="1:31" x14ac:dyDescent="0.2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8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116"/>
      <c r="AB271" s="116"/>
      <c r="AC271" s="116"/>
      <c r="AD271" s="116"/>
      <c r="AE271" s="116"/>
    </row>
    <row r="272" spans="1:31" ht="14.25" x14ac:dyDescent="0.25">
      <c r="A272" s="116"/>
      <c r="B272" s="116"/>
      <c r="C272" s="116" t="s">
        <v>182</v>
      </c>
      <c r="D272" s="177">
        <v>0.8</v>
      </c>
      <c r="E272" s="177"/>
      <c r="F272" s="116"/>
      <c r="G272" s="116"/>
      <c r="H272" s="116"/>
      <c r="I272" s="116"/>
      <c r="J272" s="116"/>
      <c r="K272" s="116"/>
      <c r="L272" s="116"/>
      <c r="M272" s="116"/>
      <c r="N272" s="116"/>
      <c r="O272" s="118"/>
      <c r="P272" s="116"/>
      <c r="Q272" s="116" t="s">
        <v>183</v>
      </c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</row>
    <row r="273" spans="1:31" x14ac:dyDescent="0.2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8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16"/>
      <c r="AC273" s="116"/>
      <c r="AD273" s="116"/>
      <c r="AE273" s="116"/>
    </row>
    <row r="274" spans="1:31" ht="14.25" x14ac:dyDescent="0.25">
      <c r="A274" s="116"/>
      <c r="B274" s="108" t="s">
        <v>184</v>
      </c>
      <c r="C274" s="116"/>
      <c r="D274" s="186">
        <f>G248</f>
        <v>0.75</v>
      </c>
      <c r="E274" s="175"/>
      <c r="F274" s="119" t="s">
        <v>18</v>
      </c>
      <c r="G274" s="174">
        <f>M258</f>
        <v>2.9411764705882355</v>
      </c>
      <c r="H274" s="175"/>
      <c r="I274" s="119" t="s">
        <v>18</v>
      </c>
      <c r="J274" s="174">
        <f>D260</f>
        <v>1</v>
      </c>
      <c r="K274" s="175"/>
      <c r="L274" s="119" t="s">
        <v>18</v>
      </c>
      <c r="M274" s="174">
        <f>D262</f>
        <v>1</v>
      </c>
      <c r="N274" s="175"/>
      <c r="O274" s="119" t="s">
        <v>18</v>
      </c>
      <c r="P274" s="174">
        <f>D264</f>
        <v>1.1000000000000001</v>
      </c>
      <c r="Q274" s="175"/>
      <c r="R274" s="119" t="s">
        <v>18</v>
      </c>
      <c r="S274" s="174">
        <f>D266</f>
        <v>0.8</v>
      </c>
      <c r="T274" s="175"/>
      <c r="U274" s="119" t="s">
        <v>18</v>
      </c>
      <c r="V274" s="174">
        <f>D270</f>
        <v>1</v>
      </c>
      <c r="W274" s="175"/>
      <c r="X274" s="119" t="s">
        <v>18</v>
      </c>
      <c r="Y274" s="174">
        <f>D272</f>
        <v>0.8</v>
      </c>
      <c r="Z274" s="175"/>
      <c r="AA274" s="119"/>
      <c r="AB274" s="116"/>
      <c r="AC274" s="116"/>
      <c r="AD274" s="116"/>
      <c r="AE274" s="116"/>
    </row>
    <row r="275" spans="1:31" x14ac:dyDescent="0.2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8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  <c r="AA275" s="116"/>
      <c r="AB275" s="116"/>
      <c r="AC275" s="116"/>
      <c r="AD275" s="116"/>
      <c r="AE275" s="116"/>
    </row>
    <row r="276" spans="1:31" ht="14.25" x14ac:dyDescent="0.25">
      <c r="A276" s="116"/>
      <c r="B276" s="108" t="s">
        <v>184</v>
      </c>
      <c r="C276" s="116"/>
      <c r="D276" s="174">
        <f>D274*G274*J274*M274*P274*S274*V274*Y274</f>
        <v>1.5529411764705885</v>
      </c>
      <c r="E276" s="174"/>
      <c r="F276" s="116" t="s">
        <v>144</v>
      </c>
      <c r="G276" s="116"/>
      <c r="H276" s="116"/>
      <c r="I276" s="116"/>
      <c r="J276" s="116"/>
      <c r="K276" s="116"/>
      <c r="L276" s="116"/>
      <c r="M276" s="116"/>
      <c r="N276" s="116"/>
      <c r="O276" s="118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</row>
    <row r="277" spans="1:31" x14ac:dyDescent="0.2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8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</row>
    <row r="278" spans="1:31" x14ac:dyDescent="0.2">
      <c r="A278" s="116"/>
      <c r="B278" s="108" t="s">
        <v>185</v>
      </c>
      <c r="C278" s="116"/>
      <c r="D278" s="182">
        <f>G250</f>
        <v>1400</v>
      </c>
      <c r="E278" s="175"/>
      <c r="F278" s="119" t="s">
        <v>18</v>
      </c>
      <c r="G278" s="174">
        <f>D260</f>
        <v>1</v>
      </c>
      <c r="H278" s="175"/>
      <c r="I278" s="119" t="s">
        <v>18</v>
      </c>
      <c r="J278" s="174">
        <f>D268</f>
        <v>0.95</v>
      </c>
      <c r="K278" s="175"/>
      <c r="L278" s="116"/>
      <c r="M278" s="116"/>
      <c r="N278" s="116"/>
      <c r="O278" s="118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  <c r="AA278" s="116"/>
      <c r="AB278" s="116"/>
      <c r="AC278" s="116"/>
      <c r="AD278" s="116"/>
      <c r="AE278" s="116"/>
    </row>
    <row r="279" spans="1:31" x14ac:dyDescent="0.2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8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  <c r="AA279" s="116"/>
      <c r="AB279" s="116"/>
      <c r="AC279" s="116"/>
      <c r="AD279" s="116"/>
      <c r="AE279" s="116"/>
    </row>
    <row r="280" spans="1:31" x14ac:dyDescent="0.2">
      <c r="A280" s="116"/>
      <c r="B280" s="108" t="s">
        <v>185</v>
      </c>
      <c r="C280" s="116"/>
      <c r="D280" s="175">
        <f>D278*G278*J278</f>
        <v>1330</v>
      </c>
      <c r="E280" s="175"/>
      <c r="F280" s="116" t="s">
        <v>144</v>
      </c>
      <c r="G280" s="116"/>
      <c r="H280" s="116"/>
      <c r="I280" s="116"/>
      <c r="J280" s="116"/>
      <c r="K280" s="116"/>
      <c r="L280" s="116"/>
      <c r="M280" s="116"/>
      <c r="N280" s="116"/>
      <c r="O280" s="118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  <c r="AA280" s="116"/>
      <c r="AB280" s="116"/>
      <c r="AC280" s="116"/>
      <c r="AD280" s="116"/>
      <c r="AE280" s="116"/>
    </row>
    <row r="281" spans="1:31" x14ac:dyDescent="0.2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8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  <c r="AA281" s="116"/>
      <c r="AB281" s="116"/>
      <c r="AC281" s="116"/>
      <c r="AD281" s="116"/>
      <c r="AE281" s="116"/>
    </row>
    <row r="282" spans="1:31" x14ac:dyDescent="0.2">
      <c r="A282" s="116"/>
      <c r="B282" s="116" t="s">
        <v>151</v>
      </c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8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16"/>
      <c r="AC282" s="116"/>
      <c r="AD282" s="116"/>
      <c r="AE282" s="116"/>
    </row>
    <row r="283" spans="1:31" x14ac:dyDescent="0.2">
      <c r="A283" s="116"/>
      <c r="B283" s="116"/>
      <c r="C283" s="116"/>
      <c r="D283" s="116"/>
      <c r="E283" s="116"/>
      <c r="F283" s="116"/>
      <c r="G283" s="116"/>
      <c r="H283" s="116"/>
      <c r="I283" s="116"/>
      <c r="J283" s="100"/>
      <c r="K283" s="100"/>
      <c r="L283" s="116"/>
      <c r="M283" s="100"/>
      <c r="N283" s="100"/>
      <c r="O283" s="118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  <c r="AA283" s="116"/>
      <c r="AB283" s="116"/>
      <c r="AC283" s="116"/>
      <c r="AD283" s="116"/>
      <c r="AE283" s="116"/>
    </row>
    <row r="284" spans="1:31" x14ac:dyDescent="0.2">
      <c r="A284" s="116"/>
      <c r="B284" s="116" t="s">
        <v>258</v>
      </c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8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  <c r="AA284" s="116"/>
      <c r="AB284" s="116"/>
      <c r="AC284" s="116"/>
      <c r="AD284" s="116"/>
      <c r="AE284" s="116"/>
    </row>
    <row r="285" spans="1:31" x14ac:dyDescent="0.2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8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116"/>
      <c r="AB285" s="116"/>
      <c r="AC285" s="116"/>
      <c r="AD285" s="116"/>
      <c r="AE285" s="116"/>
    </row>
    <row r="286" spans="1:31" ht="15.75" x14ac:dyDescent="0.25">
      <c r="A286" s="116"/>
      <c r="B286" s="116"/>
      <c r="C286" s="96" t="s">
        <v>259</v>
      </c>
      <c r="D286" s="94"/>
      <c r="E286" s="116"/>
      <c r="F286" s="116"/>
      <c r="G286" s="116"/>
      <c r="H286" s="116"/>
      <c r="I286" s="174">
        <f>S65</f>
        <v>18.629085568427911</v>
      </c>
      <c r="J286" s="175"/>
      <c r="K286" s="148" t="s">
        <v>100</v>
      </c>
      <c r="L286" s="154">
        <v>0.5</v>
      </c>
      <c r="M286" s="148" t="s">
        <v>18</v>
      </c>
      <c r="N286" s="186">
        <f>G27</f>
        <v>0.13500000000000001</v>
      </c>
      <c r="O286" s="186"/>
      <c r="P286" s="148" t="s">
        <v>18</v>
      </c>
      <c r="Q286" s="174">
        <f>G28</f>
        <v>0.36</v>
      </c>
      <c r="R286" s="174"/>
      <c r="S286" s="98" t="s">
        <v>261</v>
      </c>
      <c r="T286" s="181">
        <f>G18-1</f>
        <v>26.6880666666666</v>
      </c>
      <c r="U286" s="181"/>
      <c r="V286" s="116" t="s">
        <v>262</v>
      </c>
      <c r="W286" s="185">
        <f>I286-(L286*N286*Q286*T286^2)</f>
        <v>1.3213400399999955</v>
      </c>
      <c r="X286" s="185"/>
      <c r="Y286" s="116" t="s">
        <v>103</v>
      </c>
      <c r="Z286" s="116"/>
      <c r="AA286" s="116"/>
      <c r="AB286" s="116"/>
      <c r="AC286" s="116"/>
      <c r="AD286" s="116"/>
      <c r="AE286" s="116"/>
    </row>
    <row r="287" spans="1:31" x14ac:dyDescent="0.2">
      <c r="A287" s="116"/>
      <c r="B287" s="109"/>
      <c r="C287" s="96"/>
      <c r="D287" s="94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5"/>
      <c r="X287" s="115"/>
      <c r="Y287" s="116"/>
      <c r="Z287" s="116"/>
      <c r="AA287" s="116"/>
      <c r="AB287" s="116"/>
      <c r="AC287" s="116"/>
      <c r="AD287" s="116"/>
      <c r="AE287" s="116"/>
    </row>
    <row r="288" spans="1:31" ht="13.5" x14ac:dyDescent="0.25">
      <c r="A288" s="116"/>
      <c r="B288" s="109"/>
      <c r="C288" s="96" t="s">
        <v>260</v>
      </c>
      <c r="D288" s="94"/>
      <c r="E288" s="116"/>
      <c r="F288" s="116"/>
      <c r="G288" s="116"/>
      <c r="H288" s="116"/>
      <c r="I288" s="116"/>
      <c r="J288" s="116"/>
      <c r="K288" s="174">
        <f>S67</f>
        <v>0.36426671999999893</v>
      </c>
      <c r="L288" s="175"/>
      <c r="M288" s="148" t="s">
        <v>100</v>
      </c>
      <c r="N288" s="174">
        <f>G28</f>
        <v>0.36</v>
      </c>
      <c r="O288" s="174"/>
      <c r="P288" s="148" t="s">
        <v>18</v>
      </c>
      <c r="Q288" s="184">
        <f>G19</f>
        <v>9.7200000000000009E-2</v>
      </c>
      <c r="R288" s="184"/>
      <c r="S288" s="148" t="s">
        <v>18</v>
      </c>
      <c r="T288" s="181">
        <f>T286</f>
        <v>26.6880666666666</v>
      </c>
      <c r="U288" s="181"/>
      <c r="V288" s="148" t="s">
        <v>20</v>
      </c>
      <c r="W288" s="185">
        <f>K288-(N288*Q288*T288)</f>
        <v>-0.56960210879999884</v>
      </c>
      <c r="X288" s="185"/>
      <c r="Y288" s="116" t="s">
        <v>103</v>
      </c>
      <c r="Z288" s="116"/>
      <c r="AA288" s="116"/>
      <c r="AB288" s="116"/>
      <c r="AC288" s="116"/>
      <c r="AD288" s="116"/>
      <c r="AE288" s="116"/>
    </row>
    <row r="289" spans="1:31" x14ac:dyDescent="0.2">
      <c r="A289" s="116"/>
      <c r="B289" s="109"/>
      <c r="C289" s="96"/>
      <c r="D289" s="94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16"/>
    </row>
    <row r="290" spans="1:31" ht="13.5" x14ac:dyDescent="0.25">
      <c r="A290" s="116"/>
      <c r="B290" s="109"/>
      <c r="C290" s="96" t="s">
        <v>263</v>
      </c>
      <c r="D290" s="94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81">
        <f>W286</f>
        <v>1.3213400399999955</v>
      </c>
      <c r="R290" s="181"/>
      <c r="S290" s="119" t="s">
        <v>28</v>
      </c>
      <c r="T290" s="181">
        <f>W288</f>
        <v>-0.56960210879999884</v>
      </c>
      <c r="U290" s="181"/>
      <c r="V290" s="148" t="s">
        <v>20</v>
      </c>
      <c r="W290" s="185">
        <f>Q290+T290</f>
        <v>0.75173793119999666</v>
      </c>
      <c r="X290" s="185"/>
      <c r="Y290" s="116" t="s">
        <v>103</v>
      </c>
      <c r="Z290" s="116"/>
      <c r="AA290" s="116"/>
      <c r="AB290" s="116"/>
      <c r="AC290" s="116"/>
      <c r="AD290" s="116"/>
      <c r="AE290" s="116"/>
    </row>
    <row r="291" spans="1:31" x14ac:dyDescent="0.2">
      <c r="A291" s="116"/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8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  <c r="AA291" s="116"/>
      <c r="AB291" s="116"/>
      <c r="AC291" s="116"/>
      <c r="AD291" s="116"/>
      <c r="AE291" s="116"/>
    </row>
    <row r="292" spans="1:31" ht="13.5" x14ac:dyDescent="0.25">
      <c r="A292" s="116"/>
      <c r="B292" s="102" t="s">
        <v>152</v>
      </c>
      <c r="C292" s="95"/>
      <c r="D292" s="116"/>
      <c r="E292" s="116"/>
      <c r="F292" s="116"/>
      <c r="G292" s="116"/>
      <c r="H292" s="116"/>
      <c r="I292" s="119"/>
      <c r="J292" s="174">
        <f>W290</f>
        <v>0.75173793119999666</v>
      </c>
      <c r="K292" s="175"/>
      <c r="L292" s="119" t="s">
        <v>19</v>
      </c>
      <c r="M292" s="174">
        <v>1</v>
      </c>
      <c r="N292" s="175"/>
      <c r="O292" s="119" t="s">
        <v>20</v>
      </c>
      <c r="P292" s="180">
        <f>J292/M292</f>
        <v>0.75173793119999666</v>
      </c>
      <c r="Q292" s="180"/>
      <c r="R292" s="116" t="s">
        <v>126</v>
      </c>
      <c r="S292" s="116"/>
      <c r="T292" s="116"/>
      <c r="U292" s="116"/>
      <c r="V292" s="116"/>
      <c r="W292" s="116"/>
      <c r="X292" s="116"/>
      <c r="Y292" s="116"/>
      <c r="Z292" s="116"/>
      <c r="AA292" s="116"/>
      <c r="AB292" s="116"/>
      <c r="AC292" s="116"/>
      <c r="AD292" s="116"/>
      <c r="AE292" s="116"/>
    </row>
    <row r="293" spans="1:31" x14ac:dyDescent="0.2">
      <c r="A293" s="116"/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8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116"/>
      <c r="AB293" s="116"/>
      <c r="AC293" s="116"/>
      <c r="AD293" s="116"/>
      <c r="AE293" s="116"/>
    </row>
    <row r="294" spans="1:31" ht="15.75" x14ac:dyDescent="0.25">
      <c r="A294" s="116"/>
      <c r="B294" s="102" t="s">
        <v>154</v>
      </c>
      <c r="C294" s="116"/>
      <c r="D294" s="116"/>
      <c r="E294" s="119" t="s">
        <v>20</v>
      </c>
      <c r="F294" s="116"/>
      <c r="G294" s="174">
        <f>P292</f>
        <v>0.75173793119999666</v>
      </c>
      <c r="H294" s="175"/>
      <c r="I294" s="119" t="s">
        <v>18</v>
      </c>
      <c r="J294" s="174">
        <f>$G$22</f>
        <v>8</v>
      </c>
      <c r="K294" s="174"/>
      <c r="L294" s="119" t="s">
        <v>130</v>
      </c>
      <c r="M294" s="182">
        <v>8</v>
      </c>
      <c r="N294" s="182"/>
      <c r="O294" s="119" t="s">
        <v>20</v>
      </c>
      <c r="P294" s="180">
        <f>G294*J294^2/M294</f>
        <v>6.0139034495999732</v>
      </c>
      <c r="Q294" s="180"/>
      <c r="R294" s="116" t="s">
        <v>220</v>
      </c>
      <c r="S294" s="116"/>
      <c r="T294" s="116"/>
      <c r="U294" s="116"/>
      <c r="V294" s="116"/>
      <c r="W294" s="116"/>
      <c r="X294" s="116"/>
      <c r="Y294" s="116"/>
      <c r="Z294" s="116"/>
      <c r="AA294" s="116"/>
      <c r="AB294" s="116"/>
      <c r="AC294" s="116"/>
      <c r="AD294" s="116"/>
      <c r="AE294" s="116"/>
    </row>
    <row r="295" spans="1:31" x14ac:dyDescent="0.2">
      <c r="A295" s="116"/>
      <c r="B295" s="116"/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8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</row>
    <row r="296" spans="1:31" x14ac:dyDescent="0.2">
      <c r="A296" s="116"/>
      <c r="B296" s="116" t="s">
        <v>186</v>
      </c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8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  <c r="AA296" s="116"/>
      <c r="AB296" s="116"/>
      <c r="AC296" s="116"/>
      <c r="AD296" s="116"/>
      <c r="AE296" s="116"/>
    </row>
    <row r="297" spans="1:31" x14ac:dyDescent="0.2">
      <c r="A297" s="116"/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8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  <c r="AB297" s="116"/>
      <c r="AC297" s="116"/>
      <c r="AD297" s="116"/>
      <c r="AE297" s="116"/>
    </row>
    <row r="298" spans="1:31" ht="13.5" x14ac:dyDescent="0.25">
      <c r="A298" s="116"/>
      <c r="B298" s="102" t="s">
        <v>187</v>
      </c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8"/>
      <c r="P298" s="116"/>
      <c r="Q298" s="116" t="s">
        <v>188</v>
      </c>
      <c r="R298" s="116"/>
      <c r="S298" s="116"/>
      <c r="T298" s="116"/>
      <c r="U298" s="116"/>
      <c r="V298" s="116"/>
      <c r="W298" s="116"/>
      <c r="X298" s="116"/>
      <c r="Y298" s="116"/>
      <c r="Z298" s="116"/>
      <c r="AA298" s="116"/>
      <c r="AB298" s="116"/>
      <c r="AC298" s="116"/>
      <c r="AD298" s="116"/>
      <c r="AE298" s="116"/>
    </row>
    <row r="299" spans="1:31" x14ac:dyDescent="0.2">
      <c r="A299" s="116"/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8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</row>
    <row r="300" spans="1:31" ht="14.25" x14ac:dyDescent="0.25">
      <c r="A300" s="116"/>
      <c r="B300" s="116"/>
      <c r="C300" s="116" t="s">
        <v>189</v>
      </c>
      <c r="D300" s="116" t="s">
        <v>190</v>
      </c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8"/>
      <c r="P300" s="116"/>
      <c r="Q300" s="116" t="s">
        <v>195</v>
      </c>
      <c r="R300" s="116"/>
      <c r="S300" s="116"/>
      <c r="T300" s="116"/>
      <c r="U300" s="116"/>
      <c r="V300" s="116"/>
      <c r="W300" s="116"/>
      <c r="X300" s="116"/>
      <c r="Y300" s="116"/>
      <c r="Z300" s="116"/>
      <c r="AA300" s="116"/>
      <c r="AB300" s="116"/>
      <c r="AC300" s="116"/>
      <c r="AD300" s="116"/>
      <c r="AE300" s="116"/>
    </row>
    <row r="301" spans="1:31" x14ac:dyDescent="0.2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8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  <c r="AA301" s="116"/>
      <c r="AB301" s="116"/>
      <c r="AC301" s="116"/>
      <c r="AD301" s="116"/>
      <c r="AE301" s="116"/>
    </row>
    <row r="302" spans="1:31" ht="15.75" x14ac:dyDescent="0.25">
      <c r="A302" s="116"/>
      <c r="B302" s="116"/>
      <c r="C302" s="116"/>
      <c r="D302" s="116" t="s">
        <v>191</v>
      </c>
      <c r="E302" s="116" t="s">
        <v>192</v>
      </c>
      <c r="F302" s="116"/>
      <c r="G302" s="116"/>
      <c r="H302" s="116"/>
      <c r="I302" s="116"/>
      <c r="J302" s="116"/>
      <c r="K302" s="116"/>
      <c r="L302" s="116"/>
      <c r="M302" s="116"/>
      <c r="N302" s="116"/>
      <c r="O302" s="118"/>
      <c r="P302" s="116"/>
      <c r="Q302" s="116" t="s">
        <v>196</v>
      </c>
      <c r="R302" s="116"/>
      <c r="S302" s="116"/>
      <c r="T302" s="116"/>
      <c r="U302" s="116"/>
      <c r="V302" s="116"/>
      <c r="W302" s="116"/>
      <c r="X302" s="116"/>
      <c r="Y302" s="116"/>
      <c r="Z302" s="116"/>
      <c r="AA302" s="116"/>
      <c r="AB302" s="116"/>
      <c r="AC302" s="116"/>
      <c r="AD302" s="116"/>
      <c r="AE302" s="116"/>
    </row>
    <row r="303" spans="1:31" x14ac:dyDescent="0.2">
      <c r="A303" s="116"/>
      <c r="B303" s="116"/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8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</row>
    <row r="304" spans="1:31" ht="14.25" x14ac:dyDescent="0.25">
      <c r="A304" s="116"/>
      <c r="B304" s="116"/>
      <c r="C304" s="116"/>
      <c r="D304" s="116"/>
      <c r="E304" s="116" t="s">
        <v>193</v>
      </c>
      <c r="F304" s="116" t="s">
        <v>194</v>
      </c>
      <c r="G304" s="116"/>
      <c r="H304" s="116"/>
      <c r="I304" s="116"/>
      <c r="J304" s="116"/>
      <c r="K304" s="116"/>
      <c r="L304" s="116"/>
      <c r="M304" s="116"/>
      <c r="N304" s="116"/>
      <c r="O304" s="118"/>
      <c r="P304" s="116"/>
      <c r="Q304" s="116" t="s">
        <v>197</v>
      </c>
      <c r="R304" s="116"/>
      <c r="S304" s="116"/>
      <c r="T304" s="116"/>
      <c r="U304" s="116"/>
      <c r="V304" s="116"/>
      <c r="W304" s="116"/>
      <c r="X304" s="116"/>
      <c r="Y304" s="116"/>
      <c r="Z304" s="116"/>
      <c r="AA304" s="116"/>
      <c r="AB304" s="116"/>
      <c r="AC304" s="116"/>
      <c r="AD304" s="116"/>
      <c r="AE304" s="116"/>
    </row>
    <row r="305" spans="1:31" x14ac:dyDescent="0.2">
      <c r="A305" s="116"/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8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  <c r="AA305" s="116"/>
      <c r="AB305" s="116"/>
      <c r="AC305" s="116"/>
      <c r="AD305" s="116"/>
      <c r="AE305" s="116"/>
    </row>
    <row r="306" spans="1:31" ht="15.75" x14ac:dyDescent="0.25">
      <c r="A306" s="116"/>
      <c r="B306" s="116"/>
      <c r="C306" s="116"/>
      <c r="D306" s="116"/>
      <c r="E306" s="116"/>
      <c r="F306" s="116" t="s">
        <v>198</v>
      </c>
      <c r="G306" s="116" t="s">
        <v>199</v>
      </c>
      <c r="H306" s="116"/>
      <c r="I306" s="116"/>
      <c r="J306" s="116"/>
      <c r="K306" s="116"/>
      <c r="L306" s="116"/>
      <c r="M306" s="116"/>
      <c r="N306" s="116"/>
      <c r="O306" s="118"/>
      <c r="P306" s="116"/>
      <c r="Q306" s="116" t="s">
        <v>200</v>
      </c>
      <c r="R306" s="116"/>
      <c r="S306" s="116"/>
      <c r="T306" s="116"/>
      <c r="U306" s="116"/>
      <c r="V306" s="116"/>
      <c r="W306" s="116"/>
      <c r="X306" s="116"/>
      <c r="Y306" s="116"/>
      <c r="Z306" s="116"/>
      <c r="AA306" s="116"/>
      <c r="AB306" s="116"/>
      <c r="AC306" s="116"/>
      <c r="AD306" s="116"/>
      <c r="AE306" s="116"/>
    </row>
    <row r="307" spans="1:31" x14ac:dyDescent="0.2">
      <c r="A307" s="116"/>
      <c r="B307" s="116"/>
      <c r="C307" s="116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8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</row>
    <row r="308" spans="1:31" ht="15.75" x14ac:dyDescent="0.25">
      <c r="A308" s="116"/>
      <c r="B308" s="116"/>
      <c r="C308" s="116"/>
      <c r="D308" s="116"/>
      <c r="E308" s="116"/>
      <c r="F308" s="116"/>
      <c r="G308" s="116" t="s">
        <v>201</v>
      </c>
      <c r="H308" s="113" t="s">
        <v>203</v>
      </c>
      <c r="I308" s="116"/>
      <c r="J308" s="116"/>
      <c r="K308" s="116"/>
      <c r="L308" s="116"/>
      <c r="M308" s="116"/>
      <c r="N308" s="116"/>
      <c r="O308" s="118"/>
      <c r="P308" s="116"/>
      <c r="Q308" s="116" t="s">
        <v>202</v>
      </c>
      <c r="R308" s="116"/>
      <c r="S308" s="116"/>
      <c r="T308" s="116"/>
      <c r="U308" s="116"/>
      <c r="V308" s="116"/>
      <c r="W308" s="116"/>
      <c r="X308" s="116"/>
      <c r="Y308" s="116"/>
      <c r="Z308" s="116"/>
      <c r="AA308" s="116"/>
      <c r="AB308" s="116"/>
      <c r="AC308" s="116"/>
      <c r="AD308" s="116"/>
      <c r="AE308" s="116"/>
    </row>
    <row r="309" spans="1:31" x14ac:dyDescent="0.2">
      <c r="A309" s="116"/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8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116"/>
      <c r="AB309" s="116"/>
      <c r="AC309" s="116"/>
      <c r="AD309" s="116"/>
      <c r="AE309" s="116"/>
    </row>
    <row r="310" spans="1:31" x14ac:dyDescent="0.2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8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  <c r="AA310" s="116"/>
      <c r="AB310" s="116"/>
      <c r="AC310" s="116"/>
      <c r="AD310" s="116"/>
      <c r="AE310" s="116"/>
    </row>
    <row r="311" spans="1:31" ht="14.25" x14ac:dyDescent="0.25">
      <c r="A311" s="116"/>
      <c r="B311" s="116"/>
      <c r="C311" s="116"/>
      <c r="D311" s="116"/>
      <c r="E311" s="116"/>
      <c r="F311" s="116"/>
      <c r="G311" s="116"/>
      <c r="H311" s="116" t="s">
        <v>204</v>
      </c>
      <c r="I311" s="174">
        <f>G22*12</f>
        <v>96</v>
      </c>
      <c r="J311" s="175"/>
      <c r="K311" s="116" t="s">
        <v>134</v>
      </c>
      <c r="L311" s="116"/>
      <c r="M311" s="116" t="s">
        <v>205</v>
      </c>
      <c r="N311" s="116"/>
      <c r="O311" s="118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</row>
    <row r="312" spans="1:31" x14ac:dyDescent="0.2">
      <c r="A312" s="116"/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8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  <c r="AA312" s="116"/>
      <c r="AB312" s="116"/>
      <c r="AC312" s="116"/>
      <c r="AD312" s="116"/>
      <c r="AE312" s="116"/>
    </row>
    <row r="313" spans="1:31" x14ac:dyDescent="0.2">
      <c r="A313" s="116"/>
      <c r="B313" s="116"/>
      <c r="C313" s="116"/>
      <c r="D313" s="116"/>
      <c r="E313" s="116"/>
      <c r="F313" s="116"/>
      <c r="G313" s="116"/>
      <c r="H313" s="116" t="s">
        <v>206</v>
      </c>
      <c r="I313" s="174">
        <f>G236</f>
        <v>5.5</v>
      </c>
      <c r="J313" s="175"/>
      <c r="K313" s="116" t="s">
        <v>134</v>
      </c>
      <c r="L313" s="116"/>
      <c r="M313" s="116"/>
      <c r="N313" s="116"/>
      <c r="O313" s="118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  <c r="AA313" s="116"/>
      <c r="AB313" s="116"/>
      <c r="AC313" s="116"/>
      <c r="AD313" s="116"/>
      <c r="AE313" s="116"/>
    </row>
    <row r="314" spans="1:31" s="89" customFormat="1" x14ac:dyDescent="0.2">
      <c r="A314" s="116"/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8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  <c r="AA314" s="116"/>
      <c r="AB314" s="116"/>
      <c r="AC314" s="116"/>
      <c r="AD314" s="116"/>
      <c r="AE314" s="116"/>
    </row>
    <row r="315" spans="1:31" s="89" customFormat="1" x14ac:dyDescent="0.2">
      <c r="A315" s="116"/>
      <c r="B315" s="116"/>
      <c r="C315" s="116"/>
      <c r="D315" s="116"/>
      <c r="E315" s="116"/>
      <c r="F315" s="116"/>
      <c r="G315" s="116"/>
      <c r="H315" s="116" t="s">
        <v>207</v>
      </c>
      <c r="I315" s="174">
        <f>I240</f>
        <v>12</v>
      </c>
      <c r="J315" s="174"/>
      <c r="K315" s="116" t="s">
        <v>134</v>
      </c>
      <c r="L315" s="116"/>
      <c r="M315" s="116"/>
      <c r="N315" s="116"/>
      <c r="O315" s="118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</row>
    <row r="316" spans="1:31" s="89" customFormat="1" x14ac:dyDescent="0.2">
      <c r="A316" s="116"/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8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  <c r="AA316" s="116"/>
      <c r="AB316" s="116"/>
      <c r="AC316" s="116"/>
      <c r="AD316" s="116"/>
      <c r="AE316" s="116"/>
    </row>
    <row r="317" spans="1:31" s="89" customFormat="1" ht="15.75" x14ac:dyDescent="0.25">
      <c r="A317" s="116"/>
      <c r="B317" s="116"/>
      <c r="C317" s="116"/>
      <c r="D317" s="116"/>
      <c r="E317" s="116"/>
      <c r="F317" s="116"/>
      <c r="G317" s="116" t="s">
        <v>201</v>
      </c>
      <c r="H317" s="169" t="s">
        <v>208</v>
      </c>
      <c r="I317" s="174">
        <f>I311</f>
        <v>96</v>
      </c>
      <c r="J317" s="175"/>
      <c r="K317" s="119" t="s">
        <v>18</v>
      </c>
      <c r="L317" s="174">
        <f>I313</f>
        <v>5.5</v>
      </c>
      <c r="M317" s="175"/>
      <c r="N317" s="119" t="s">
        <v>19</v>
      </c>
      <c r="O317" s="180">
        <f>I315</f>
        <v>12</v>
      </c>
      <c r="P317" s="180"/>
      <c r="Q317" s="170" t="s">
        <v>209</v>
      </c>
      <c r="R317" s="171" t="s">
        <v>210</v>
      </c>
      <c r="S317" s="172">
        <v>50</v>
      </c>
      <c r="T317" s="119" t="s">
        <v>20</v>
      </c>
      <c r="U317" s="174">
        <f>MIN(SQRT(I317*L317/O317^2),50)</f>
        <v>1.9148542155126762</v>
      </c>
      <c r="V317" s="174"/>
      <c r="W317" s="116"/>
      <c r="X317" s="116"/>
      <c r="Y317" s="116"/>
      <c r="Z317" s="116"/>
      <c r="AA317" s="116"/>
      <c r="AB317" s="116"/>
      <c r="AC317" s="116"/>
      <c r="AD317" s="116"/>
      <c r="AE317" s="116"/>
    </row>
    <row r="318" spans="1:31" s="89" customFormat="1" x14ac:dyDescent="0.2">
      <c r="A318" s="116"/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8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  <c r="AA318" s="116"/>
      <c r="AB318" s="116"/>
      <c r="AC318" s="116"/>
      <c r="AD318" s="116"/>
      <c r="AE318" s="116"/>
    </row>
    <row r="319" spans="1:31" s="89" customFormat="1" ht="14.25" x14ac:dyDescent="0.25">
      <c r="A319" s="116"/>
      <c r="B319" s="116"/>
      <c r="C319" s="116"/>
      <c r="D319" s="116"/>
      <c r="E319" s="116"/>
      <c r="F319" s="116"/>
      <c r="G319" s="116" t="s">
        <v>211</v>
      </c>
      <c r="H319" s="176">
        <v>0.76</v>
      </c>
      <c r="I319" s="176"/>
      <c r="J319" s="116"/>
      <c r="K319" s="116"/>
      <c r="L319" s="116"/>
      <c r="M319" s="116" t="s">
        <v>212</v>
      </c>
      <c r="N319" s="116"/>
      <c r="O319" s="118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</row>
    <row r="320" spans="1:31" s="89" customFormat="1" x14ac:dyDescent="0.2">
      <c r="A320" s="116"/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8"/>
      <c r="P320" s="116"/>
      <c r="Q320" s="116"/>
      <c r="R320" s="116"/>
      <c r="S320" s="116"/>
      <c r="T320" s="116"/>
      <c r="U320" s="116"/>
      <c r="V320" s="103"/>
      <c r="W320" s="103"/>
      <c r="X320" s="103"/>
      <c r="Y320" s="116"/>
      <c r="Z320" s="116"/>
      <c r="AA320" s="116"/>
      <c r="AB320" s="116"/>
      <c r="AC320" s="116"/>
      <c r="AD320" s="116"/>
      <c r="AE320" s="116"/>
    </row>
    <row r="321" spans="1:31" s="89" customFormat="1" ht="15.75" x14ac:dyDescent="0.25">
      <c r="A321" s="116"/>
      <c r="B321" s="116"/>
      <c r="C321" s="116"/>
      <c r="D321" s="116"/>
      <c r="E321" s="116"/>
      <c r="F321" s="116" t="s">
        <v>198</v>
      </c>
      <c r="G321" s="174">
        <f>H319</f>
        <v>0.76</v>
      </c>
      <c r="H321" s="175"/>
      <c r="I321" s="119" t="s">
        <v>18</v>
      </c>
      <c r="J321" s="182">
        <f>D280</f>
        <v>1330</v>
      </c>
      <c r="K321" s="182"/>
      <c r="L321" s="119" t="s">
        <v>19</v>
      </c>
      <c r="M321" s="180">
        <f>U317</f>
        <v>1.9148542155126762</v>
      </c>
      <c r="N321" s="180"/>
      <c r="O321" s="170" t="s">
        <v>209</v>
      </c>
      <c r="P321" s="119" t="s">
        <v>20</v>
      </c>
      <c r="Q321" s="174">
        <f>G321*J321/M321^2</f>
        <v>275.67272727272729</v>
      </c>
      <c r="R321" s="174"/>
      <c r="S321" s="116" t="s">
        <v>144</v>
      </c>
      <c r="T321" s="116"/>
      <c r="U321" s="116"/>
      <c r="V321" s="116"/>
      <c r="W321" s="116"/>
      <c r="X321" s="116"/>
      <c r="Y321" s="116"/>
      <c r="Z321" s="116"/>
      <c r="AA321" s="116"/>
      <c r="AB321" s="116"/>
      <c r="AC321" s="116"/>
      <c r="AD321" s="116"/>
      <c r="AE321" s="116"/>
    </row>
    <row r="322" spans="1:31" s="89" customFormat="1" x14ac:dyDescent="0.2">
      <c r="A322" s="116"/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8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  <c r="AA322" s="116"/>
      <c r="AB322" s="116"/>
      <c r="AC322" s="116"/>
      <c r="AD322" s="116"/>
      <c r="AE322" s="116"/>
    </row>
    <row r="323" spans="1:31" s="89" customFormat="1" x14ac:dyDescent="0.2">
      <c r="A323" s="116"/>
      <c r="B323" s="116"/>
      <c r="C323" s="116"/>
      <c r="D323" s="116"/>
      <c r="E323" s="116" t="s">
        <v>193</v>
      </c>
      <c r="F323" s="174">
        <f>Q321</f>
        <v>275.67272727272729</v>
      </c>
      <c r="G323" s="175"/>
      <c r="H323" s="119" t="s">
        <v>19</v>
      </c>
      <c r="I323" s="174">
        <f>D276</f>
        <v>1.5529411764705885</v>
      </c>
      <c r="J323" s="175"/>
      <c r="K323" s="119" t="s">
        <v>20</v>
      </c>
      <c r="L323" s="174">
        <f>F323/I323</f>
        <v>177.51652892561981</v>
      </c>
      <c r="M323" s="174"/>
      <c r="N323" s="116"/>
      <c r="O323" s="118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</row>
    <row r="324" spans="1:31" s="89" customFormat="1" x14ac:dyDescent="0.2">
      <c r="A324" s="116"/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8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116"/>
      <c r="AB324" s="116"/>
      <c r="AC324" s="116"/>
      <c r="AD324" s="116"/>
      <c r="AE324" s="116"/>
    </row>
    <row r="325" spans="1:31" s="89" customFormat="1" ht="15.75" x14ac:dyDescent="0.25">
      <c r="A325" s="116"/>
      <c r="B325" s="116"/>
      <c r="C325" s="116"/>
      <c r="D325" s="116" t="s">
        <v>191</v>
      </c>
      <c r="E325" s="119" t="s">
        <v>213</v>
      </c>
      <c r="F325" s="148">
        <v>1</v>
      </c>
      <c r="G325" s="119" t="s">
        <v>28</v>
      </c>
      <c r="H325" s="174">
        <f>L323</f>
        <v>177.51652892561981</v>
      </c>
      <c r="I325" s="175"/>
      <c r="J325" s="119" t="s">
        <v>19</v>
      </c>
      <c r="K325" s="148">
        <v>1.9</v>
      </c>
      <c r="L325" s="119" t="s">
        <v>214</v>
      </c>
      <c r="M325" s="119" t="s">
        <v>215</v>
      </c>
      <c r="N325" s="148">
        <v>1</v>
      </c>
      <c r="O325" s="93" t="s">
        <v>28</v>
      </c>
      <c r="P325" s="174">
        <f>H325</f>
        <v>177.51652892561981</v>
      </c>
      <c r="Q325" s="175"/>
      <c r="R325" s="119" t="s">
        <v>216</v>
      </c>
      <c r="S325" s="148">
        <v>3.61</v>
      </c>
      <c r="T325" s="119" t="s">
        <v>217</v>
      </c>
      <c r="U325" s="174">
        <f>P325</f>
        <v>177.51652892561981</v>
      </c>
      <c r="V325" s="175"/>
      <c r="W325" s="119" t="s">
        <v>19</v>
      </c>
      <c r="X325" s="148">
        <v>0.95</v>
      </c>
      <c r="Y325" s="119" t="s">
        <v>38</v>
      </c>
      <c r="Z325" s="174">
        <f>((F325+H325)/K325)-SQRT((((N325+P325)^2)/S325)-(U325/X325))</f>
        <v>0.99971690122002599</v>
      </c>
      <c r="AA325" s="174"/>
      <c r="AB325" s="116"/>
      <c r="AC325" s="116"/>
      <c r="AD325" s="116"/>
      <c r="AE325" s="116"/>
    </row>
    <row r="326" spans="1:31" s="89" customFormat="1" x14ac:dyDescent="0.2">
      <c r="A326" s="116"/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8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  <c r="AA326" s="116"/>
      <c r="AB326" s="116"/>
      <c r="AC326" s="116"/>
      <c r="AD326" s="116"/>
      <c r="AE326" s="116"/>
    </row>
    <row r="327" spans="1:31" s="89" customFormat="1" ht="14.25" x14ac:dyDescent="0.25">
      <c r="A327" s="116"/>
      <c r="B327" s="116"/>
      <c r="C327" s="116" t="s">
        <v>189</v>
      </c>
      <c r="D327" s="174">
        <f>D276</f>
        <v>1.5529411764705885</v>
      </c>
      <c r="E327" s="175"/>
      <c r="F327" s="119" t="s">
        <v>18</v>
      </c>
      <c r="G327" s="183">
        <f>P242</f>
        <v>60.5</v>
      </c>
      <c r="H327" s="175"/>
      <c r="I327" s="119" t="s">
        <v>18</v>
      </c>
      <c r="J327" s="174">
        <f>Z325</f>
        <v>0.99971690122002599</v>
      </c>
      <c r="K327" s="175"/>
      <c r="L327" s="119" t="s">
        <v>19</v>
      </c>
      <c r="M327" s="148">
        <v>12</v>
      </c>
      <c r="N327" s="119" t="s">
        <v>218</v>
      </c>
      <c r="O327" s="180">
        <f>D327*G327*J327/M327</f>
        <v>7.8271952677873813</v>
      </c>
      <c r="P327" s="180"/>
      <c r="Q327" s="116" t="s">
        <v>220</v>
      </c>
      <c r="R327" s="116"/>
      <c r="S327" s="116"/>
      <c r="T327" s="116"/>
      <c r="U327" s="116"/>
      <c r="V327" s="116"/>
      <c r="W327" s="116"/>
      <c r="X327" s="116"/>
      <c r="Y327" s="116"/>
      <c r="Z327" s="116"/>
      <c r="AA327" s="116"/>
      <c r="AB327" s="116"/>
      <c r="AC327" s="116"/>
      <c r="AD327" s="116"/>
      <c r="AE327" s="116"/>
    </row>
    <row r="328" spans="1:31" s="89" customFormat="1" x14ac:dyDescent="0.2">
      <c r="A328" s="116"/>
      <c r="B328" s="116"/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8"/>
      <c r="P328" s="116"/>
      <c r="Q328" s="116"/>
      <c r="R328" s="116"/>
      <c r="S328" s="116"/>
      <c r="T328" s="116"/>
      <c r="U328" s="116"/>
      <c r="V328" s="116"/>
      <c r="W328" s="116"/>
      <c r="X328" s="116"/>
      <c r="Y328" s="116"/>
      <c r="Z328" s="116"/>
      <c r="AA328" s="116"/>
      <c r="AB328" s="116"/>
      <c r="AC328" s="116"/>
      <c r="AD328" s="116"/>
      <c r="AE328" s="116"/>
    </row>
    <row r="329" spans="1:31" s="89" customFormat="1" ht="13.5" x14ac:dyDescent="0.25">
      <c r="A329" s="116"/>
      <c r="B329" s="102" t="s">
        <v>219</v>
      </c>
      <c r="C329" s="116"/>
      <c r="D329" s="174">
        <f>J258</f>
        <v>0.85</v>
      </c>
      <c r="E329" s="175"/>
      <c r="F329" s="119" t="s">
        <v>18</v>
      </c>
      <c r="G329" s="183">
        <f>O327</f>
        <v>7.8271952677873813</v>
      </c>
      <c r="H329" s="175"/>
      <c r="I329" s="119" t="s">
        <v>218</v>
      </c>
      <c r="J329" s="180">
        <f>D329*G329</f>
        <v>6.6531159776192741</v>
      </c>
      <c r="K329" s="180"/>
      <c r="L329" s="116" t="s">
        <v>156</v>
      </c>
      <c r="M329" s="116"/>
      <c r="N329" s="116"/>
      <c r="O329" s="118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  <c r="AA329" s="116"/>
      <c r="AB329" s="116"/>
      <c r="AC329" s="116"/>
      <c r="AD329" s="116"/>
      <c r="AE329" s="116"/>
    </row>
    <row r="330" spans="1:31" s="89" customFormat="1" x14ac:dyDescent="0.2">
      <c r="A330" s="116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8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  <c r="AA330" s="116"/>
      <c r="AB330" s="116"/>
      <c r="AC330" s="116"/>
      <c r="AD330" s="116"/>
      <c r="AE330" s="116"/>
    </row>
    <row r="331" spans="1:31" s="89" customFormat="1" x14ac:dyDescent="0.2">
      <c r="A331" s="116"/>
      <c r="B331" s="95" t="s">
        <v>109</v>
      </c>
      <c r="C331" s="96"/>
      <c r="D331" s="94"/>
      <c r="E331" s="116"/>
      <c r="F331" s="116"/>
      <c r="G331" s="116"/>
      <c r="H331" s="116"/>
      <c r="I331" s="116"/>
      <c r="J331" s="116"/>
      <c r="K331" s="116"/>
      <c r="L331" s="96"/>
      <c r="M331" s="96"/>
      <c r="N331" s="96"/>
      <c r="O331" s="118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  <c r="AA331" s="116"/>
      <c r="AB331" s="116"/>
      <c r="AC331" s="116"/>
      <c r="AD331" s="116"/>
      <c r="AE331" s="116"/>
    </row>
    <row r="332" spans="1:31" s="89" customFormat="1" x14ac:dyDescent="0.2">
      <c r="A332" s="116"/>
      <c r="B332" s="116"/>
      <c r="C332" s="96"/>
      <c r="D332" s="94"/>
      <c r="E332" s="116"/>
      <c r="F332" s="116"/>
      <c r="G332" s="116"/>
      <c r="H332" s="116"/>
      <c r="I332" s="116"/>
      <c r="J332" s="116"/>
      <c r="K332" s="116"/>
      <c r="L332" s="96"/>
      <c r="M332" s="96"/>
      <c r="N332" s="96"/>
      <c r="O332" s="118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116"/>
      <c r="AB332" s="116"/>
      <c r="AC332" s="116"/>
      <c r="AD332" s="116"/>
      <c r="AE332" s="116"/>
    </row>
    <row r="333" spans="1:31" s="89" customFormat="1" ht="14.25" x14ac:dyDescent="0.25">
      <c r="A333" s="116"/>
      <c r="B333" s="102" t="s">
        <v>153</v>
      </c>
      <c r="C333" s="112"/>
      <c r="D333" s="178">
        <f>P294</f>
        <v>6.0139034495999732</v>
      </c>
      <c r="E333" s="178"/>
      <c r="F333" s="97" t="s">
        <v>220</v>
      </c>
      <c r="G333" s="148" t="str">
        <f>IF(D333&lt;H333,"&lt;","&gt;")</f>
        <v>&lt;</v>
      </c>
      <c r="H333" s="174">
        <f>J329</f>
        <v>6.6531159776192741</v>
      </c>
      <c r="I333" s="174"/>
      <c r="J333" s="97" t="s">
        <v>220</v>
      </c>
      <c r="K333" s="94" t="s">
        <v>221</v>
      </c>
      <c r="L333" s="96"/>
      <c r="M333" s="96"/>
      <c r="N333" s="116" t="str">
        <f>IF(D333&lt;H333,"OK","NG")</f>
        <v>OK</v>
      </c>
      <c r="O333" s="118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  <c r="AA333" s="116"/>
      <c r="AB333" s="116"/>
      <c r="AC333" s="116"/>
      <c r="AD333" s="116"/>
      <c r="AE333" s="116"/>
    </row>
    <row r="334" spans="1:31" s="89" customFormat="1" x14ac:dyDescent="0.2">
      <c r="A334" s="116"/>
      <c r="B334" s="116"/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8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  <c r="AA334" s="116"/>
      <c r="AB334" s="116"/>
      <c r="AC334" s="116"/>
      <c r="AD334" s="116"/>
      <c r="AE334" s="116"/>
    </row>
    <row r="335" spans="1:31" s="89" customFormat="1" x14ac:dyDescent="0.2">
      <c r="A335" s="116"/>
      <c r="B335" s="116" t="s">
        <v>127</v>
      </c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8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  <c r="AA335" s="116"/>
      <c r="AB335" s="116"/>
      <c r="AC335" s="116"/>
      <c r="AD335" s="116"/>
      <c r="AE335" s="116"/>
    </row>
    <row r="336" spans="1:31" s="89" customFormat="1" x14ac:dyDescent="0.2">
      <c r="A336" s="116"/>
      <c r="B336" s="116"/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8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  <c r="AA336" s="116"/>
      <c r="AB336" s="116"/>
      <c r="AC336" s="116"/>
      <c r="AD336" s="116"/>
      <c r="AE336" s="116"/>
    </row>
    <row r="337" spans="1:31" s="89" customFormat="1" x14ac:dyDescent="0.2">
      <c r="A337" s="116"/>
      <c r="B337" s="116"/>
      <c r="C337" s="116" t="s">
        <v>264</v>
      </c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8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  <c r="AA337" s="116"/>
      <c r="AB337" s="116"/>
      <c r="AC337" s="116"/>
      <c r="AD337" s="116"/>
      <c r="AE337" s="116"/>
    </row>
    <row r="338" spans="1:31" s="89" customFormat="1" x14ac:dyDescent="0.2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8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</row>
    <row r="339" spans="1:31" s="89" customFormat="1" ht="15.75" x14ac:dyDescent="0.25">
      <c r="A339" s="116"/>
      <c r="B339" s="116"/>
      <c r="C339" s="113" t="s">
        <v>266</v>
      </c>
      <c r="D339" s="116"/>
      <c r="E339" s="116"/>
      <c r="F339" s="116"/>
      <c r="G339" s="119" t="s">
        <v>129</v>
      </c>
      <c r="H339" s="174">
        <f>W286*$G$22</f>
        <v>10.570720319999964</v>
      </c>
      <c r="I339" s="175"/>
      <c r="J339" s="119" t="s">
        <v>18</v>
      </c>
      <c r="K339" s="174">
        <f>G22</f>
        <v>8</v>
      </c>
      <c r="L339" s="174"/>
      <c r="M339" s="116" t="s">
        <v>145</v>
      </c>
      <c r="N339" s="148">
        <v>48</v>
      </c>
      <c r="O339" s="93" t="s">
        <v>18</v>
      </c>
      <c r="P339" s="182">
        <f>G250</f>
        <v>1400</v>
      </c>
      <c r="Q339" s="175"/>
      <c r="R339" s="93" t="s">
        <v>18</v>
      </c>
      <c r="S339" s="182">
        <f>P240</f>
        <v>166.375</v>
      </c>
      <c r="T339" s="175"/>
      <c r="U339" s="119" t="s">
        <v>131</v>
      </c>
      <c r="V339" s="148"/>
      <c r="W339" s="93"/>
      <c r="X339" s="99"/>
      <c r="Y339" s="100"/>
      <c r="Z339" s="119"/>
      <c r="AA339" s="99"/>
      <c r="AB339" s="100"/>
      <c r="AC339" s="94"/>
      <c r="AD339" s="116"/>
      <c r="AE339" s="116"/>
    </row>
    <row r="340" spans="1:31" s="89" customFormat="1" x14ac:dyDescent="0.2">
      <c r="A340" s="116"/>
      <c r="B340" s="116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8"/>
      <c r="P340" s="116"/>
      <c r="Q340" s="116"/>
      <c r="R340" s="116"/>
      <c r="S340" s="116"/>
      <c r="T340" s="116"/>
      <c r="U340" s="116"/>
      <c r="V340" s="116"/>
      <c r="W340" s="116"/>
      <c r="X340" s="116"/>
      <c r="Y340" s="116"/>
      <c r="Z340" s="116"/>
      <c r="AA340" s="116"/>
      <c r="AB340" s="116"/>
      <c r="AC340" s="116"/>
      <c r="AD340" s="116"/>
      <c r="AE340" s="116"/>
    </row>
    <row r="341" spans="1:31" s="89" customFormat="1" ht="14.25" x14ac:dyDescent="0.25">
      <c r="A341" s="116"/>
      <c r="B341" s="116"/>
      <c r="C341" s="113" t="s">
        <v>139</v>
      </c>
      <c r="D341" s="116"/>
      <c r="E341" s="174">
        <f>1728*((H339*K339^3)/(N339*P339*S339))</f>
        <v>0.83649035929264492</v>
      </c>
      <c r="F341" s="174"/>
      <c r="G341" s="116" t="s">
        <v>134</v>
      </c>
      <c r="H341" s="116"/>
      <c r="I341" s="116"/>
      <c r="J341" s="116"/>
      <c r="K341" s="116"/>
      <c r="L341" s="116"/>
      <c r="M341" s="116"/>
      <c r="N341" s="116"/>
      <c r="O341" s="118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  <c r="AA341" s="116"/>
      <c r="AB341" s="116"/>
      <c r="AC341" s="116"/>
      <c r="AD341" s="116"/>
      <c r="AE341" s="116"/>
    </row>
    <row r="342" spans="1:31" s="89" customFormat="1" x14ac:dyDescent="0.2">
      <c r="A342" s="116"/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8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</row>
    <row r="343" spans="1:31" s="89" customFormat="1" ht="15.75" x14ac:dyDescent="0.25">
      <c r="A343" s="116"/>
      <c r="B343" s="116"/>
      <c r="C343" s="113" t="s">
        <v>267</v>
      </c>
      <c r="D343" s="116"/>
      <c r="E343" s="116"/>
      <c r="F343" s="116"/>
      <c r="G343" s="119" t="s">
        <v>129</v>
      </c>
      <c r="H343" s="174">
        <f>W288*$G$22</f>
        <v>-4.5568168703999907</v>
      </c>
      <c r="I343" s="175"/>
      <c r="J343" s="119" t="s">
        <v>18</v>
      </c>
      <c r="K343" s="174">
        <f>K339</f>
        <v>8</v>
      </c>
      <c r="L343" s="174"/>
      <c r="M343" s="116" t="s">
        <v>145</v>
      </c>
      <c r="N343" s="148">
        <v>48</v>
      </c>
      <c r="O343" s="93" t="s">
        <v>18</v>
      </c>
      <c r="P343" s="175">
        <f>P339</f>
        <v>1400</v>
      </c>
      <c r="Q343" s="175"/>
      <c r="R343" s="93" t="s">
        <v>18</v>
      </c>
      <c r="S343" s="175">
        <f>S339</f>
        <v>166.375</v>
      </c>
      <c r="T343" s="175"/>
      <c r="U343" s="119" t="s">
        <v>265</v>
      </c>
      <c r="V343" s="148"/>
      <c r="W343" s="93"/>
      <c r="X343" s="99"/>
      <c r="Y343" s="100"/>
      <c r="Z343" s="119"/>
      <c r="AA343" s="99"/>
      <c r="AB343" s="100"/>
      <c r="AC343" s="94"/>
      <c r="AD343" s="116"/>
      <c r="AE343" s="116"/>
    </row>
    <row r="344" spans="1:31" s="89" customFormat="1" x14ac:dyDescent="0.2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8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</row>
    <row r="345" spans="1:31" s="89" customFormat="1" ht="14.25" x14ac:dyDescent="0.25">
      <c r="A345" s="116"/>
      <c r="B345" s="116"/>
      <c r="C345" s="113" t="s">
        <v>141</v>
      </c>
      <c r="D345" s="116"/>
      <c r="E345" s="174">
        <f>1728*((H343*K343^3)/(N343*P343*S343))</f>
        <v>-0.36059353248991149</v>
      </c>
      <c r="F345" s="174"/>
      <c r="G345" s="116" t="s">
        <v>134</v>
      </c>
      <c r="H345" s="116"/>
      <c r="I345" s="116"/>
      <c r="J345" s="116"/>
      <c r="K345" s="116"/>
      <c r="L345" s="116"/>
      <c r="M345" s="116"/>
      <c r="N345" s="116"/>
      <c r="O345" s="118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A345" s="116"/>
      <c r="AB345" s="116"/>
      <c r="AC345" s="116"/>
      <c r="AD345" s="116"/>
      <c r="AE345" s="116"/>
    </row>
    <row r="346" spans="1:31" s="89" customFormat="1" x14ac:dyDescent="0.2">
      <c r="A346" s="116"/>
      <c r="B346" s="116"/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8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</row>
    <row r="347" spans="1:31" s="89" customFormat="1" ht="14.25" x14ac:dyDescent="0.25">
      <c r="A347" s="116"/>
      <c r="B347" s="116"/>
      <c r="C347" s="113" t="s">
        <v>142</v>
      </c>
      <c r="D347" s="116"/>
      <c r="E347" s="116"/>
      <c r="F347" s="116"/>
      <c r="G347" s="116"/>
      <c r="H347" s="116"/>
      <c r="I347" s="116"/>
      <c r="J347" s="116"/>
      <c r="K347" s="116"/>
      <c r="L347" s="116"/>
      <c r="M347" s="181">
        <f>E341</f>
        <v>0.83649035929264492</v>
      </c>
      <c r="N347" s="181"/>
      <c r="O347" s="119" t="s">
        <v>28</v>
      </c>
      <c r="P347" s="181">
        <f>E345</f>
        <v>-0.36059353248991149</v>
      </c>
      <c r="Q347" s="181"/>
      <c r="R347" s="148" t="s">
        <v>20</v>
      </c>
      <c r="S347" s="174">
        <f>E341+E345</f>
        <v>0.47589682680273343</v>
      </c>
      <c r="T347" s="175"/>
      <c r="U347" s="116" t="s">
        <v>134</v>
      </c>
      <c r="V347" s="116"/>
      <c r="W347" s="116"/>
      <c r="X347" s="116"/>
      <c r="Y347" s="116"/>
      <c r="Z347" s="116"/>
      <c r="AA347" s="116"/>
      <c r="AB347" s="116"/>
      <c r="AC347" s="116"/>
      <c r="AD347" s="116"/>
      <c r="AE347" s="116"/>
    </row>
    <row r="348" spans="1:31" s="89" customFormat="1" x14ac:dyDescent="0.2">
      <c r="A348" s="116"/>
      <c r="B348" s="116"/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8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  <c r="AA348" s="116"/>
      <c r="AB348" s="116"/>
      <c r="AC348" s="116"/>
      <c r="AD348" s="116"/>
      <c r="AE348" s="116"/>
    </row>
    <row r="349" spans="1:31" s="89" customFormat="1" x14ac:dyDescent="0.2">
      <c r="A349" s="116"/>
      <c r="B349" s="116"/>
      <c r="C349" s="95" t="s">
        <v>109</v>
      </c>
      <c r="D349" s="96"/>
      <c r="E349" s="94"/>
      <c r="F349" s="116"/>
      <c r="G349" s="116"/>
      <c r="H349" s="116"/>
      <c r="I349" s="116"/>
      <c r="J349" s="116"/>
      <c r="K349" s="116"/>
      <c r="L349" s="116"/>
      <c r="M349" s="96"/>
      <c r="N349" s="96"/>
      <c r="O349" s="96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  <c r="AA349" s="116"/>
      <c r="AB349" s="116"/>
      <c r="AC349" s="116"/>
      <c r="AD349" s="116"/>
      <c r="AE349" s="116"/>
    </row>
    <row r="350" spans="1:31" s="89" customFormat="1" x14ac:dyDescent="0.2">
      <c r="A350" s="116"/>
      <c r="B350" s="116"/>
      <c r="C350" s="116"/>
      <c r="D350" s="96"/>
      <c r="E350" s="94"/>
      <c r="F350" s="116"/>
      <c r="G350" s="116"/>
      <c r="H350" s="116"/>
      <c r="I350" s="116"/>
      <c r="J350" s="116"/>
      <c r="K350" s="116"/>
      <c r="L350" s="116"/>
      <c r="M350" s="96"/>
      <c r="N350" s="96"/>
      <c r="O350" s="9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</row>
    <row r="351" spans="1:31" s="89" customFormat="1" ht="14.25" x14ac:dyDescent="0.25">
      <c r="A351" s="116"/>
      <c r="B351" s="116"/>
      <c r="C351" s="113" t="s">
        <v>133</v>
      </c>
      <c r="D351" s="112"/>
      <c r="E351" s="178">
        <f>S347</f>
        <v>0.47589682680273343</v>
      </c>
      <c r="F351" s="178"/>
      <c r="G351" s="97" t="s">
        <v>134</v>
      </c>
      <c r="H351" s="148" t="str">
        <f>IF(E351&lt;I351,"&lt;","&gt;")</f>
        <v>&lt;</v>
      </c>
      <c r="I351" s="174">
        <f>0.01*G22*12</f>
        <v>0.96</v>
      </c>
      <c r="J351" s="174"/>
      <c r="K351" s="116" t="s">
        <v>134</v>
      </c>
      <c r="L351" s="94" t="s">
        <v>135</v>
      </c>
      <c r="M351" s="96"/>
      <c r="N351" s="96"/>
      <c r="O351" s="116" t="str">
        <f>IF(E351&lt;I351,"OK","NG")</f>
        <v>OK</v>
      </c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  <c r="AA351" s="116"/>
      <c r="AB351" s="116"/>
      <c r="AC351" s="116"/>
      <c r="AD351" s="116"/>
      <c r="AE351" s="116"/>
    </row>
    <row r="352" spans="1:31" s="89" customFormat="1" x14ac:dyDescent="0.2">
      <c r="A352" s="116"/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8"/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  <c r="AA352" s="116"/>
      <c r="AB352" s="116"/>
      <c r="AC352" s="116"/>
      <c r="AD352" s="116"/>
      <c r="AE352" s="116"/>
    </row>
    <row r="353" spans="1:31" s="89" customFormat="1" x14ac:dyDescent="0.2">
      <c r="A353" s="116"/>
      <c r="B353" s="116" t="s">
        <v>281</v>
      </c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8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  <c r="AA353" s="116"/>
      <c r="AB353" s="116"/>
      <c r="AC353" s="116"/>
      <c r="AD353" s="116"/>
      <c r="AE353" s="116"/>
    </row>
    <row r="354" spans="1:31" s="89" customFormat="1" x14ac:dyDescent="0.2">
      <c r="A354" s="116"/>
      <c r="B354" s="116"/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8"/>
      <c r="P354" s="116"/>
      <c r="Q354" s="116"/>
      <c r="R354" s="116"/>
      <c r="S354" s="116"/>
      <c r="T354" s="116"/>
      <c r="U354" s="116"/>
      <c r="V354" s="116"/>
      <c r="W354" s="98"/>
      <c r="X354" s="99"/>
      <c r="Y354" s="100"/>
      <c r="Z354" s="148"/>
      <c r="AA354" s="99"/>
      <c r="AB354" s="100"/>
      <c r="AC354" s="95"/>
      <c r="AD354" s="104"/>
      <c r="AE354" s="104"/>
    </row>
    <row r="355" spans="1:31" s="89" customFormat="1" x14ac:dyDescent="0.2">
      <c r="A355" s="116"/>
      <c r="B355" s="116"/>
      <c r="C355" s="116" t="s">
        <v>283</v>
      </c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8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  <c r="AA355" s="116"/>
      <c r="AB355" s="116"/>
      <c r="AC355" s="116"/>
      <c r="AD355" s="116"/>
      <c r="AE355" s="116"/>
    </row>
    <row r="356" spans="1:31" s="89" customFormat="1" x14ac:dyDescent="0.2">
      <c r="A356" s="116"/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8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  <c r="AA356" s="116"/>
      <c r="AB356" s="116"/>
      <c r="AC356" s="116"/>
      <c r="AD356" s="116"/>
      <c r="AE356" s="116"/>
    </row>
    <row r="357" spans="1:31" s="89" customFormat="1" ht="14.25" x14ac:dyDescent="0.25">
      <c r="A357" s="116"/>
      <c r="B357" s="116"/>
      <c r="C357" s="116" t="s">
        <v>284</v>
      </c>
      <c r="D357" s="116"/>
      <c r="E357" s="98"/>
      <c r="F357" s="98" t="s">
        <v>213</v>
      </c>
      <c r="G357" s="174">
        <f>W290</f>
        <v>0.75173793119999666</v>
      </c>
      <c r="H357" s="175"/>
      <c r="I357" s="148" t="s">
        <v>18</v>
      </c>
      <c r="J357" s="174">
        <f>G22</f>
        <v>8</v>
      </c>
      <c r="K357" s="175"/>
      <c r="L357" s="95" t="s">
        <v>27</v>
      </c>
      <c r="M357" s="179">
        <v>2</v>
      </c>
      <c r="N357" s="179"/>
      <c r="O357" s="148" t="s">
        <v>20</v>
      </c>
      <c r="P357" s="180">
        <f>G357*J357/M357</f>
        <v>3.0069517247999866</v>
      </c>
      <c r="Q357" s="180"/>
      <c r="R357" s="116" t="s">
        <v>269</v>
      </c>
      <c r="S357" s="116"/>
      <c r="T357" s="116"/>
      <c r="U357" s="116"/>
      <c r="V357" s="116"/>
      <c r="W357" s="116"/>
      <c r="X357" s="116"/>
      <c r="Y357" s="116"/>
      <c r="Z357" s="116"/>
      <c r="AA357" s="116"/>
      <c r="AB357" s="116"/>
      <c r="AC357" s="116"/>
      <c r="AD357" s="116"/>
      <c r="AE357" s="116"/>
    </row>
    <row r="358" spans="1:31" s="89" customFormat="1" x14ac:dyDescent="0.2">
      <c r="A358" s="116"/>
      <c r="B358" s="116"/>
      <c r="C358" s="116"/>
      <c r="D358" s="116"/>
      <c r="E358" s="98"/>
      <c r="F358" s="98"/>
      <c r="G358" s="147"/>
      <c r="H358" s="148"/>
      <c r="I358" s="148"/>
      <c r="J358" s="147"/>
      <c r="K358" s="148"/>
      <c r="L358" s="95"/>
      <c r="M358" s="150"/>
      <c r="N358" s="150"/>
      <c r="O358" s="148"/>
      <c r="P358" s="151"/>
      <c r="Q358" s="151"/>
      <c r="R358" s="116"/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</row>
    <row r="359" spans="1:31" s="89" customFormat="1" ht="15" x14ac:dyDescent="0.25">
      <c r="A359" s="116"/>
      <c r="B359" s="116"/>
      <c r="C359" s="95" t="s">
        <v>320</v>
      </c>
      <c r="D359" s="116"/>
      <c r="E359" s="116"/>
      <c r="F359" s="116"/>
      <c r="G359" s="116"/>
      <c r="H359" s="177"/>
      <c r="I359" s="177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  <c r="X359" s="116"/>
      <c r="Y359" s="116"/>
      <c r="Z359" s="116"/>
      <c r="AA359" s="116"/>
      <c r="AB359" s="116"/>
      <c r="AC359" s="116"/>
      <c r="AD359" s="116"/>
      <c r="AE359" s="116"/>
    </row>
    <row r="360" spans="1:31" s="89" customFormat="1" x14ac:dyDescent="0.2">
      <c r="A360" s="116"/>
      <c r="B360" s="116"/>
      <c r="C360" s="95"/>
      <c r="D360" s="116"/>
      <c r="E360" s="116"/>
      <c r="F360" s="116"/>
      <c r="G360" s="116"/>
      <c r="H360" s="146"/>
      <c r="I360" s="14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  <c r="AA360" s="116"/>
      <c r="AB360" s="116"/>
      <c r="AC360" s="116"/>
      <c r="AD360" s="116"/>
      <c r="AE360" s="116"/>
    </row>
    <row r="361" spans="1:31" s="89" customFormat="1" ht="14.25" x14ac:dyDescent="0.25">
      <c r="A361" s="116"/>
      <c r="B361" s="116"/>
      <c r="C361" s="95"/>
      <c r="D361" s="116" t="s">
        <v>321</v>
      </c>
      <c r="E361" s="116"/>
      <c r="F361" s="116"/>
      <c r="G361" s="116"/>
      <c r="H361" s="146"/>
      <c r="I361" s="14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 t="s">
        <v>322</v>
      </c>
      <c r="X361" s="116"/>
      <c r="Y361" s="116"/>
      <c r="Z361" s="116"/>
      <c r="AA361" s="116"/>
      <c r="AB361" s="116"/>
      <c r="AC361" s="116"/>
      <c r="AD361" s="116"/>
      <c r="AE361" s="116"/>
    </row>
    <row r="362" spans="1:31" s="89" customFormat="1" x14ac:dyDescent="0.2">
      <c r="A362" s="116"/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8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B362" s="116"/>
      <c r="AC362" s="116"/>
      <c r="AD362" s="116"/>
      <c r="AE362" s="116"/>
    </row>
    <row r="363" spans="1:31" s="89" customFormat="1" ht="14.25" x14ac:dyDescent="0.25">
      <c r="A363" s="116"/>
      <c r="B363" s="116"/>
      <c r="C363" s="116"/>
      <c r="D363" s="116" t="s">
        <v>308</v>
      </c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8"/>
      <c r="P363" s="116"/>
      <c r="Q363" s="116"/>
      <c r="R363" s="116"/>
      <c r="S363" s="116"/>
      <c r="T363" s="116"/>
      <c r="U363" s="116"/>
      <c r="V363" s="116"/>
      <c r="W363" s="116" t="s">
        <v>310</v>
      </c>
      <c r="X363" s="116"/>
      <c r="Y363" s="116"/>
      <c r="Z363" s="116"/>
      <c r="AA363" s="116"/>
      <c r="AB363" s="116"/>
      <c r="AC363" s="116"/>
      <c r="AD363" s="116"/>
      <c r="AE363" s="116"/>
    </row>
    <row r="364" spans="1:31" s="89" customFormat="1" x14ac:dyDescent="0.2">
      <c r="A364" s="116"/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8"/>
      <c r="P364" s="116"/>
      <c r="Q364" s="116"/>
      <c r="R364" s="116"/>
      <c r="S364" s="116"/>
      <c r="T364" s="116"/>
      <c r="U364" s="116"/>
      <c r="V364" s="116"/>
      <c r="W364" s="116"/>
      <c r="X364" s="116"/>
      <c r="Y364" s="116"/>
      <c r="Z364" s="116"/>
      <c r="AA364" s="116"/>
      <c r="AB364" s="116"/>
      <c r="AC364" s="116"/>
      <c r="AD364" s="116"/>
      <c r="AE364" s="116"/>
    </row>
    <row r="365" spans="1:31" s="89" customFormat="1" ht="14.25" x14ac:dyDescent="0.25">
      <c r="A365" s="116"/>
      <c r="B365" s="116"/>
      <c r="C365" s="116"/>
      <c r="D365" s="116"/>
      <c r="E365" s="116" t="s">
        <v>309</v>
      </c>
      <c r="F365" s="176">
        <v>0.17499999999999999</v>
      </c>
      <c r="G365" s="176"/>
      <c r="H365" s="116" t="s">
        <v>144</v>
      </c>
      <c r="I365" s="116"/>
      <c r="J365" s="116"/>
      <c r="K365" s="116"/>
      <c r="L365" s="116"/>
      <c r="M365" s="116"/>
      <c r="N365" s="116"/>
      <c r="O365" s="118"/>
      <c r="P365" s="116"/>
      <c r="Q365" s="116"/>
      <c r="R365" s="116"/>
      <c r="S365" s="116"/>
      <c r="T365" s="116"/>
      <c r="U365" s="116"/>
      <c r="V365" s="116"/>
      <c r="W365" s="116" t="s">
        <v>311</v>
      </c>
      <c r="X365" s="116"/>
      <c r="Y365" s="116"/>
      <c r="Z365" s="116"/>
      <c r="AA365" s="116"/>
      <c r="AB365" s="116"/>
      <c r="AC365" s="116"/>
      <c r="AD365" s="116"/>
      <c r="AE365" s="116"/>
    </row>
    <row r="366" spans="1:31" s="89" customFormat="1" x14ac:dyDescent="0.2">
      <c r="A366" s="116"/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8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  <c r="AC366" s="116"/>
      <c r="AD366" s="116"/>
      <c r="AE366" s="116"/>
    </row>
    <row r="367" spans="1:31" ht="14.25" x14ac:dyDescent="0.25">
      <c r="A367" s="116"/>
      <c r="B367" s="116"/>
      <c r="C367" s="116"/>
      <c r="D367" s="116"/>
      <c r="E367" s="116" t="s">
        <v>314</v>
      </c>
      <c r="F367" s="173"/>
      <c r="G367" s="173"/>
      <c r="H367" s="174">
        <f>2.5/F375</f>
        <v>3.3333333333333335</v>
      </c>
      <c r="I367" s="174"/>
      <c r="J367" s="116"/>
      <c r="K367" s="116"/>
      <c r="L367" s="116"/>
      <c r="M367" s="116"/>
      <c r="N367" s="116"/>
      <c r="O367" s="118"/>
      <c r="P367" s="116"/>
      <c r="Q367" s="116"/>
      <c r="R367" s="116"/>
      <c r="S367" s="116"/>
      <c r="T367" s="116"/>
      <c r="U367" s="116"/>
      <c r="V367" s="116"/>
      <c r="W367" s="116" t="s">
        <v>315</v>
      </c>
      <c r="X367" s="116"/>
      <c r="Y367" s="116"/>
      <c r="Z367" s="116"/>
      <c r="AA367" s="116"/>
      <c r="AB367" s="116"/>
      <c r="AC367" s="116"/>
      <c r="AD367" s="116"/>
      <c r="AE367" s="103"/>
    </row>
    <row r="368" spans="1:31" x14ac:dyDescent="0.2">
      <c r="A368" s="116"/>
      <c r="B368" s="116"/>
      <c r="C368" s="116"/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8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  <c r="AA368" s="116"/>
      <c r="AB368" s="116"/>
      <c r="AC368" s="116"/>
      <c r="AD368" s="116"/>
      <c r="AE368" s="103"/>
    </row>
    <row r="369" spans="1:31" ht="14.25" x14ac:dyDescent="0.25">
      <c r="A369" s="116"/>
      <c r="B369" s="116"/>
      <c r="C369" s="116"/>
      <c r="D369" s="116"/>
      <c r="E369" s="116" t="s">
        <v>168</v>
      </c>
      <c r="F369" s="177">
        <v>1</v>
      </c>
      <c r="G369" s="177"/>
      <c r="H369" s="100"/>
      <c r="I369" s="116"/>
      <c r="J369" s="116"/>
      <c r="K369" s="116"/>
      <c r="L369" s="116"/>
      <c r="M369" s="116"/>
      <c r="N369" s="116"/>
      <c r="O369" s="118"/>
      <c r="P369" s="116"/>
      <c r="Q369" s="116"/>
      <c r="R369" s="116"/>
      <c r="S369" s="116"/>
      <c r="T369" s="116"/>
      <c r="U369" s="116"/>
      <c r="V369" s="116"/>
      <c r="W369" s="116" t="s">
        <v>316</v>
      </c>
      <c r="X369" s="116"/>
      <c r="Y369" s="116"/>
      <c r="Z369" s="116"/>
      <c r="AA369" s="116"/>
      <c r="AB369" s="116"/>
      <c r="AC369" s="116"/>
      <c r="AD369" s="116"/>
      <c r="AE369" s="103"/>
    </row>
    <row r="370" spans="1:31" x14ac:dyDescent="0.2">
      <c r="A370" s="103"/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8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03"/>
    </row>
    <row r="371" spans="1:31" ht="14.25" x14ac:dyDescent="0.25">
      <c r="A371" s="103"/>
      <c r="B371" s="116"/>
      <c r="C371" s="116"/>
      <c r="D371" s="116"/>
      <c r="E371" s="116" t="s">
        <v>176</v>
      </c>
      <c r="F371" s="177">
        <v>0.8</v>
      </c>
      <c r="G371" s="177"/>
      <c r="H371" s="99"/>
      <c r="I371" s="116"/>
      <c r="J371" s="116"/>
      <c r="K371" s="116"/>
      <c r="L371" s="116"/>
      <c r="M371" s="116"/>
      <c r="N371" s="116"/>
      <c r="O371" s="118"/>
      <c r="P371" s="116"/>
      <c r="Q371" s="116"/>
      <c r="R371" s="116"/>
      <c r="S371" s="116"/>
      <c r="T371" s="116"/>
      <c r="U371" s="116"/>
      <c r="V371" s="116"/>
      <c r="W371" s="116" t="s">
        <v>317</v>
      </c>
      <c r="X371" s="116"/>
      <c r="Y371" s="116"/>
      <c r="Z371" s="116"/>
      <c r="AA371" s="116"/>
      <c r="AB371" s="116"/>
      <c r="AC371" s="116"/>
      <c r="AD371" s="116"/>
      <c r="AE371" s="103"/>
    </row>
    <row r="372" spans="1:31" x14ac:dyDescent="0.2">
      <c r="A372" s="116"/>
      <c r="B372" s="116"/>
      <c r="C372" s="116"/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8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  <c r="AA372" s="116"/>
      <c r="AB372" s="116"/>
      <c r="AC372" s="116"/>
      <c r="AD372" s="116"/>
      <c r="AE372" s="116"/>
    </row>
    <row r="373" spans="1:31" ht="14.25" x14ac:dyDescent="0.25">
      <c r="A373" s="116"/>
      <c r="B373" s="116"/>
      <c r="C373" s="116"/>
      <c r="D373" s="116"/>
      <c r="E373" s="116" t="s">
        <v>182</v>
      </c>
      <c r="F373" s="176">
        <v>0.8</v>
      </c>
      <c r="G373" s="176"/>
      <c r="H373" s="100"/>
      <c r="I373" s="116"/>
      <c r="J373" s="116"/>
      <c r="K373" s="116"/>
      <c r="L373" s="116"/>
      <c r="M373" s="116"/>
      <c r="N373" s="116"/>
      <c r="O373" s="118"/>
      <c r="P373" s="116"/>
      <c r="Q373" s="116"/>
      <c r="R373" s="116"/>
      <c r="S373" s="116"/>
      <c r="T373" s="116"/>
      <c r="U373" s="116"/>
      <c r="V373" s="116"/>
      <c r="W373" s="116" t="s">
        <v>318</v>
      </c>
      <c r="X373" s="116"/>
      <c r="Y373" s="116"/>
      <c r="Z373" s="116"/>
      <c r="AA373" s="116"/>
      <c r="AB373" s="116"/>
      <c r="AC373" s="116"/>
      <c r="AD373" s="116"/>
      <c r="AE373" s="116"/>
    </row>
    <row r="374" spans="1:31" x14ac:dyDescent="0.2">
      <c r="A374" s="116"/>
      <c r="B374" s="116"/>
      <c r="C374" s="116"/>
      <c r="D374" s="116"/>
      <c r="E374" s="116"/>
      <c r="F374" s="155"/>
      <c r="G374" s="155"/>
      <c r="H374" s="100"/>
      <c r="I374" s="116"/>
      <c r="J374" s="116"/>
      <c r="K374" s="116"/>
      <c r="L374" s="116"/>
      <c r="M374" s="116"/>
      <c r="N374" s="116"/>
      <c r="O374" s="118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  <c r="AA374" s="116"/>
      <c r="AB374" s="116"/>
      <c r="AC374" s="116"/>
      <c r="AD374" s="116"/>
      <c r="AE374" s="116"/>
    </row>
    <row r="375" spans="1:31" x14ac:dyDescent="0.2">
      <c r="A375" s="116"/>
      <c r="B375" s="116"/>
      <c r="C375" s="116"/>
      <c r="D375" s="116"/>
      <c r="E375" s="113" t="s">
        <v>312</v>
      </c>
      <c r="F375" s="176">
        <v>0.75</v>
      </c>
      <c r="G375" s="176"/>
      <c r="H375" s="100"/>
      <c r="I375" s="116"/>
      <c r="J375" s="116"/>
      <c r="K375" s="116"/>
      <c r="L375" s="116"/>
      <c r="M375" s="116"/>
      <c r="N375" s="116"/>
      <c r="O375" s="118"/>
      <c r="P375" s="116"/>
      <c r="Q375" s="116"/>
      <c r="R375" s="116"/>
      <c r="S375" s="116"/>
      <c r="T375" s="116"/>
      <c r="U375" s="116"/>
      <c r="V375" s="116"/>
      <c r="W375" s="116" t="s">
        <v>313</v>
      </c>
      <c r="X375" s="116"/>
      <c r="Y375" s="116"/>
      <c r="Z375" s="116"/>
      <c r="AA375" s="116"/>
      <c r="AB375" s="116"/>
      <c r="AC375" s="116"/>
      <c r="AD375" s="116"/>
      <c r="AE375" s="116"/>
    </row>
    <row r="376" spans="1:31" x14ac:dyDescent="0.2">
      <c r="A376" s="116"/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8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  <c r="AA376" s="116"/>
      <c r="AB376" s="116"/>
      <c r="AC376" s="116"/>
      <c r="AD376" s="116"/>
      <c r="AE376" s="116"/>
    </row>
    <row r="377" spans="1:31" ht="14.25" x14ac:dyDescent="0.25">
      <c r="A377" s="116"/>
      <c r="B377" s="116"/>
      <c r="C377" s="116"/>
      <c r="D377" s="116" t="s">
        <v>319</v>
      </c>
      <c r="E377" s="175">
        <f>F365</f>
        <v>0.17499999999999999</v>
      </c>
      <c r="F377" s="175"/>
      <c r="G377" s="148" t="s">
        <v>18</v>
      </c>
      <c r="H377" s="174">
        <f>H367</f>
        <v>3.3333333333333335</v>
      </c>
      <c r="I377" s="175"/>
      <c r="J377" s="147" t="s">
        <v>18</v>
      </c>
      <c r="K377" s="174">
        <f>F369</f>
        <v>1</v>
      </c>
      <c r="L377" s="175"/>
      <c r="M377" s="148" t="s">
        <v>18</v>
      </c>
      <c r="N377" s="174">
        <f>F371</f>
        <v>0.8</v>
      </c>
      <c r="O377" s="175"/>
      <c r="P377" s="147" t="s">
        <v>18</v>
      </c>
      <c r="Q377" s="175">
        <f>F373</f>
        <v>0.8</v>
      </c>
      <c r="R377" s="175"/>
      <c r="S377" s="147" t="s">
        <v>20</v>
      </c>
      <c r="T377" s="174">
        <f>E377*H377*K377*N377*Q377</f>
        <v>0.37333333333333341</v>
      </c>
      <c r="U377" s="174"/>
      <c r="V377" s="106" t="s">
        <v>144</v>
      </c>
      <c r="W377" s="174"/>
      <c r="X377" s="174"/>
      <c r="Y377" s="148"/>
      <c r="Z377" s="174"/>
      <c r="AA377" s="174"/>
      <c r="AB377" s="116"/>
      <c r="AC377" s="116"/>
      <c r="AD377" s="116"/>
      <c r="AE377" s="116"/>
    </row>
    <row r="378" spans="1:31" x14ac:dyDescent="0.2">
      <c r="A378" s="116"/>
      <c r="B378" s="116"/>
      <c r="C378" s="116"/>
      <c r="D378" s="116"/>
      <c r="E378" s="148"/>
      <c r="F378" s="148"/>
      <c r="G378" s="148"/>
      <c r="H378" s="147"/>
      <c r="I378" s="148"/>
      <c r="J378" s="147"/>
      <c r="K378" s="147"/>
      <c r="L378" s="148"/>
      <c r="M378" s="148"/>
      <c r="N378" s="147"/>
      <c r="O378" s="148"/>
      <c r="P378" s="147"/>
      <c r="Q378" s="148"/>
      <c r="R378" s="148"/>
      <c r="S378" s="147"/>
      <c r="T378" s="147"/>
      <c r="U378" s="147"/>
      <c r="V378" s="106"/>
      <c r="W378" s="147"/>
      <c r="X378" s="147"/>
      <c r="Y378" s="148"/>
      <c r="Z378" s="147"/>
      <c r="AA378" s="147"/>
      <c r="AB378" s="116"/>
      <c r="AC378" s="116"/>
      <c r="AD378" s="116"/>
      <c r="AE378" s="116"/>
    </row>
    <row r="379" spans="1:31" ht="14.25" x14ac:dyDescent="0.25">
      <c r="A379" s="116"/>
      <c r="B379" s="116"/>
      <c r="C379" s="113" t="s">
        <v>323</v>
      </c>
      <c r="D379" s="116"/>
      <c r="E379" s="148"/>
      <c r="F379" s="148"/>
      <c r="G379" s="148"/>
      <c r="H379" s="147"/>
      <c r="I379" s="148"/>
      <c r="J379" s="147"/>
      <c r="K379" s="147"/>
      <c r="L379" s="148"/>
      <c r="M379" s="148"/>
      <c r="N379" s="147"/>
      <c r="O379" s="148"/>
      <c r="P379" s="147"/>
      <c r="Q379" s="148"/>
      <c r="R379" s="148"/>
      <c r="S379" s="147"/>
      <c r="T379" s="147"/>
      <c r="U379" s="147"/>
      <c r="V379" s="106"/>
      <c r="W379" s="147"/>
      <c r="X379" s="147"/>
      <c r="Y379" s="148"/>
      <c r="Z379" s="147"/>
      <c r="AA379" s="147"/>
      <c r="AB379" s="116"/>
      <c r="AC379" s="116"/>
      <c r="AD379" s="116"/>
      <c r="AE379" s="116"/>
    </row>
    <row r="380" spans="1:31" x14ac:dyDescent="0.2">
      <c r="A380" s="116"/>
      <c r="B380" s="116"/>
      <c r="C380" s="116"/>
      <c r="D380" s="116"/>
      <c r="E380" s="148"/>
      <c r="F380" s="148"/>
      <c r="G380" s="148"/>
      <c r="H380" s="147"/>
      <c r="I380" s="148"/>
      <c r="J380" s="147"/>
      <c r="K380" s="147"/>
      <c r="L380" s="148"/>
      <c r="M380" s="148"/>
      <c r="N380" s="147"/>
      <c r="O380" s="148"/>
      <c r="P380" s="147"/>
      <c r="Q380" s="148"/>
      <c r="R380" s="148"/>
      <c r="S380" s="147"/>
      <c r="T380" s="147"/>
      <c r="U380" s="147"/>
      <c r="V380" s="106"/>
      <c r="W380" s="147"/>
      <c r="X380" s="147"/>
      <c r="Y380" s="148"/>
      <c r="Z380" s="147"/>
      <c r="AA380" s="147"/>
      <c r="AB380" s="116"/>
      <c r="AC380" s="116"/>
      <c r="AD380" s="116"/>
      <c r="AE380" s="116"/>
    </row>
    <row r="381" spans="1:31" x14ac:dyDescent="0.2">
      <c r="A381" s="116"/>
      <c r="B381" s="116"/>
      <c r="C381" s="116"/>
      <c r="D381" s="116"/>
      <c r="E381" s="148" t="s">
        <v>207</v>
      </c>
      <c r="F381" s="174">
        <f>I240</f>
        <v>12</v>
      </c>
      <c r="G381" s="175"/>
      <c r="H381" s="106" t="s">
        <v>134</v>
      </c>
      <c r="I381" s="148"/>
      <c r="J381" s="147"/>
      <c r="K381" s="147"/>
      <c r="L381" s="148"/>
      <c r="M381" s="148"/>
      <c r="N381" s="147"/>
      <c r="O381" s="148"/>
      <c r="P381" s="147"/>
      <c r="Q381" s="148"/>
      <c r="R381" s="148"/>
      <c r="S381" s="147"/>
      <c r="T381" s="147"/>
      <c r="U381" s="147"/>
      <c r="V381" s="106"/>
      <c r="W381" s="147"/>
      <c r="X381" s="147"/>
      <c r="Y381" s="148"/>
      <c r="Z381" s="147"/>
      <c r="AA381" s="147"/>
      <c r="AB381" s="116"/>
      <c r="AC381" s="116"/>
      <c r="AD381" s="116"/>
      <c r="AE381" s="116"/>
    </row>
    <row r="382" spans="1:31" x14ac:dyDescent="0.2">
      <c r="A382" s="116"/>
      <c r="B382" s="116"/>
      <c r="C382" s="116"/>
      <c r="D382" s="116"/>
      <c r="E382" s="148"/>
      <c r="F382" s="148"/>
      <c r="G382" s="148"/>
      <c r="H382" s="147"/>
      <c r="I382" s="148"/>
      <c r="J382" s="147"/>
      <c r="K382" s="147"/>
      <c r="L382" s="148"/>
      <c r="M382" s="148"/>
      <c r="N382" s="147"/>
      <c r="O382" s="148"/>
      <c r="P382" s="147"/>
      <c r="Q382" s="148"/>
      <c r="R382" s="148"/>
      <c r="S382" s="147"/>
      <c r="T382" s="147"/>
      <c r="U382" s="147"/>
      <c r="V382" s="106"/>
      <c r="W382" s="147"/>
      <c r="X382" s="147"/>
      <c r="Y382" s="148"/>
      <c r="Z382" s="147"/>
      <c r="AA382" s="147"/>
      <c r="AB382" s="116"/>
      <c r="AC382" s="116"/>
      <c r="AD382" s="116"/>
      <c r="AE382" s="116"/>
    </row>
    <row r="383" spans="1:31" x14ac:dyDescent="0.2">
      <c r="A383" s="116"/>
      <c r="B383" s="116"/>
      <c r="C383" s="116"/>
      <c r="D383" s="116"/>
      <c r="E383" s="148" t="s">
        <v>324</v>
      </c>
      <c r="F383" s="174">
        <f>G236</f>
        <v>5.5</v>
      </c>
      <c r="G383" s="175"/>
      <c r="H383" s="106" t="s">
        <v>134</v>
      </c>
      <c r="I383" s="148"/>
      <c r="J383" s="147"/>
      <c r="K383" s="147"/>
      <c r="L383" s="148"/>
      <c r="M383" s="148"/>
      <c r="N383" s="147"/>
      <c r="O383" s="148"/>
      <c r="P383" s="147"/>
      <c r="Q383" s="148"/>
      <c r="R383" s="148"/>
      <c r="S383" s="147"/>
      <c r="T383" s="147"/>
      <c r="U383" s="147"/>
      <c r="V383" s="106"/>
      <c r="W383" s="147"/>
      <c r="X383" s="147"/>
      <c r="Y383" s="148"/>
      <c r="Z383" s="147"/>
      <c r="AA383" s="147"/>
      <c r="AB383" s="116"/>
      <c r="AC383" s="116"/>
      <c r="AD383" s="116"/>
      <c r="AE383" s="116"/>
    </row>
    <row r="384" spans="1:31" x14ac:dyDescent="0.2">
      <c r="A384" s="116"/>
      <c r="B384" s="116"/>
      <c r="C384" s="116"/>
      <c r="D384" s="116"/>
      <c r="E384" s="148"/>
      <c r="F384" s="148"/>
      <c r="G384" s="148"/>
      <c r="H384" s="147"/>
      <c r="I384" s="148"/>
      <c r="J384" s="147"/>
      <c r="K384" s="147"/>
      <c r="L384" s="148"/>
      <c r="M384" s="148"/>
      <c r="N384" s="147"/>
      <c r="O384" s="148"/>
      <c r="P384" s="147"/>
      <c r="Q384" s="148"/>
      <c r="R384" s="148"/>
      <c r="S384" s="147"/>
      <c r="T384" s="147"/>
      <c r="U384" s="147"/>
      <c r="V384" s="106"/>
      <c r="W384" s="147"/>
      <c r="X384" s="147"/>
      <c r="Y384" s="148"/>
      <c r="Z384" s="147"/>
      <c r="AA384" s="147"/>
      <c r="AB384" s="116"/>
      <c r="AC384" s="116"/>
      <c r="AD384" s="116"/>
      <c r="AE384" s="116"/>
    </row>
    <row r="385" spans="1:31" ht="14.25" x14ac:dyDescent="0.25">
      <c r="A385" s="116"/>
      <c r="B385" s="116"/>
      <c r="C385" s="113" t="s">
        <v>325</v>
      </c>
      <c r="D385" s="116"/>
      <c r="E385" s="175">
        <f>F375</f>
        <v>0.75</v>
      </c>
      <c r="F385" s="175"/>
      <c r="G385" s="148" t="s">
        <v>18</v>
      </c>
      <c r="H385" s="174">
        <f>T377</f>
        <v>0.37333333333333341</v>
      </c>
      <c r="I385" s="174"/>
      <c r="J385" s="147" t="s">
        <v>18</v>
      </c>
      <c r="K385" s="174">
        <f>F381</f>
        <v>12</v>
      </c>
      <c r="L385" s="174"/>
      <c r="M385" s="148" t="s">
        <v>18</v>
      </c>
      <c r="N385" s="174">
        <f>F383</f>
        <v>5.5</v>
      </c>
      <c r="O385" s="174"/>
      <c r="P385" s="147" t="s">
        <v>19</v>
      </c>
      <c r="Q385" s="175">
        <v>1.5</v>
      </c>
      <c r="R385" s="175"/>
      <c r="S385" s="147" t="s">
        <v>20</v>
      </c>
      <c r="T385" s="174">
        <f>E385*H385*K385*N385/Q385</f>
        <v>12.32</v>
      </c>
      <c r="U385" s="174"/>
      <c r="V385" s="106" t="s">
        <v>269</v>
      </c>
      <c r="W385" s="147"/>
      <c r="X385" s="147"/>
      <c r="Y385" s="148"/>
      <c r="Z385" s="147"/>
      <c r="AA385" s="147"/>
      <c r="AB385" s="116"/>
      <c r="AC385" s="116"/>
      <c r="AD385" s="116"/>
      <c r="AE385" s="116"/>
    </row>
    <row r="386" spans="1:31" x14ac:dyDescent="0.2">
      <c r="A386" s="116"/>
      <c r="B386" s="116"/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8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  <c r="AA386" s="116"/>
      <c r="AB386" s="116"/>
      <c r="AC386" s="116"/>
      <c r="AD386" s="116"/>
      <c r="AE386" s="116"/>
    </row>
    <row r="387" spans="1:31" ht="14.25" x14ac:dyDescent="0.25">
      <c r="A387" s="116"/>
      <c r="B387" s="105"/>
      <c r="C387" s="105" t="s">
        <v>327</v>
      </c>
      <c r="D387" s="105"/>
      <c r="E387" s="178">
        <f>P357</f>
        <v>3.0069517247999866</v>
      </c>
      <c r="F387" s="178"/>
      <c r="G387" s="97" t="s">
        <v>269</v>
      </c>
      <c r="H387" s="148" t="str">
        <f>IF(E387&lt;I387,"&lt;","&gt;")</f>
        <v>&lt;</v>
      </c>
      <c r="I387" s="174">
        <f>T385</f>
        <v>12.32</v>
      </c>
      <c r="J387" s="174"/>
      <c r="K387" s="97" t="s">
        <v>269</v>
      </c>
      <c r="L387" s="94" t="s">
        <v>326</v>
      </c>
      <c r="M387" s="96"/>
      <c r="N387" s="96"/>
      <c r="O387" s="116" t="str">
        <f>IF(E387&lt;I387,"OK","NG")</f>
        <v>OK</v>
      </c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  <c r="AA387" s="116"/>
      <c r="AB387" s="116"/>
      <c r="AC387" s="116"/>
      <c r="AD387" s="116"/>
      <c r="AE387" s="116"/>
    </row>
    <row r="388" spans="1:31" x14ac:dyDescent="0.2">
      <c r="A388" s="91"/>
      <c r="B388" s="91"/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</row>
    <row r="389" spans="1:31" x14ac:dyDescent="0.2">
      <c r="A389" s="91"/>
      <c r="B389" s="91"/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</row>
    <row r="390" spans="1:31" x14ac:dyDescent="0.2">
      <c r="A390" s="91"/>
      <c r="B390" s="91"/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</row>
    <row r="391" spans="1:31" x14ac:dyDescent="0.2">
      <c r="A391" s="91"/>
      <c r="B391" s="91"/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1"/>
      <c r="N391" s="91"/>
      <c r="O391" s="91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</row>
    <row r="392" spans="1:31" x14ac:dyDescent="0.2">
      <c r="A392" s="91"/>
      <c r="B392" s="91"/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</row>
    <row r="393" spans="1:31" x14ac:dyDescent="0.2">
      <c r="A393" s="91"/>
      <c r="B393" s="91"/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</row>
  </sheetData>
  <mergeCells count="369">
    <mergeCell ref="C59:D59"/>
    <mergeCell ref="C60:D60"/>
    <mergeCell ref="G60:H60"/>
    <mergeCell ref="G59:H59"/>
    <mergeCell ref="J47:K47"/>
    <mergeCell ref="M47:N47"/>
    <mergeCell ref="P47:Q47"/>
    <mergeCell ref="S47:T47"/>
    <mergeCell ref="J50:K50"/>
    <mergeCell ref="M50:N50"/>
    <mergeCell ref="P50:Q50"/>
    <mergeCell ref="S50:T50"/>
    <mergeCell ref="S51:T51"/>
    <mergeCell ref="M49:N49"/>
    <mergeCell ref="P49:Q49"/>
    <mergeCell ref="S49:T49"/>
    <mergeCell ref="J54:K54"/>
    <mergeCell ref="M54:N54"/>
    <mergeCell ref="P54:Q54"/>
    <mergeCell ref="S54:T54"/>
    <mergeCell ref="J57:K57"/>
    <mergeCell ref="M57:N57"/>
    <mergeCell ref="P57:Q57"/>
    <mergeCell ref="S57:T57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X6:Z6"/>
    <mergeCell ref="AC6:AE6"/>
    <mergeCell ref="G15:H15"/>
    <mergeCell ref="J15:K15"/>
    <mergeCell ref="G16:H16"/>
    <mergeCell ref="J16:K16"/>
    <mergeCell ref="M16:N16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G34:H34"/>
    <mergeCell ref="G33:H33"/>
    <mergeCell ref="J46:K46"/>
    <mergeCell ref="M46:N46"/>
    <mergeCell ref="P46:Q46"/>
    <mergeCell ref="S46:T46"/>
    <mergeCell ref="J53:K53"/>
    <mergeCell ref="M53:N53"/>
    <mergeCell ref="P53:Q53"/>
    <mergeCell ref="S53:T53"/>
    <mergeCell ref="J49:K49"/>
    <mergeCell ref="F44:G44"/>
    <mergeCell ref="J44:K44"/>
    <mergeCell ref="M44:N44"/>
    <mergeCell ref="P44:Q44"/>
    <mergeCell ref="S44:T44"/>
    <mergeCell ref="F45:G45"/>
    <mergeCell ref="J45:K45"/>
    <mergeCell ref="M45:N45"/>
    <mergeCell ref="P45:Q45"/>
    <mergeCell ref="S45:T45"/>
    <mergeCell ref="G18:H18"/>
    <mergeCell ref="G19:H19"/>
    <mergeCell ref="G22:H22"/>
    <mergeCell ref="G25:H25"/>
    <mergeCell ref="G27:H27"/>
    <mergeCell ref="G30:H30"/>
    <mergeCell ref="G29:H29"/>
    <mergeCell ref="G28:H28"/>
    <mergeCell ref="G32:H32"/>
    <mergeCell ref="G23:H23"/>
    <mergeCell ref="G21:H21"/>
    <mergeCell ref="J56:K56"/>
    <mergeCell ref="M56:N56"/>
    <mergeCell ref="P56:Q56"/>
    <mergeCell ref="S56:T56"/>
    <mergeCell ref="J69:K69"/>
    <mergeCell ref="J83:K83"/>
    <mergeCell ref="M83:N83"/>
    <mergeCell ref="P83:Q83"/>
    <mergeCell ref="S83:T83"/>
    <mergeCell ref="J71:K71"/>
    <mergeCell ref="M71:N71"/>
    <mergeCell ref="P71:Q71"/>
    <mergeCell ref="S71:T71"/>
    <mergeCell ref="J67:K67"/>
    <mergeCell ref="M67:N67"/>
    <mergeCell ref="P67:Q67"/>
    <mergeCell ref="S67:T67"/>
    <mergeCell ref="M69:N69"/>
    <mergeCell ref="P69:Q69"/>
    <mergeCell ref="S69:T69"/>
    <mergeCell ref="J65:K65"/>
    <mergeCell ref="M65:N65"/>
    <mergeCell ref="P65:Q65"/>
    <mergeCell ref="S65:T65"/>
    <mergeCell ref="J73:K73"/>
    <mergeCell ref="M73:N73"/>
    <mergeCell ref="P73:Q73"/>
    <mergeCell ref="S73:T73"/>
    <mergeCell ref="M77:N77"/>
    <mergeCell ref="P77:Q77"/>
    <mergeCell ref="S77:T77"/>
    <mergeCell ref="J75:K75"/>
    <mergeCell ref="M75:N75"/>
    <mergeCell ref="P75:Q75"/>
    <mergeCell ref="S75:T75"/>
    <mergeCell ref="J77:K77"/>
    <mergeCell ref="E93:F93"/>
    <mergeCell ref="I93:J93"/>
    <mergeCell ref="H99:I99"/>
    <mergeCell ref="K99:L99"/>
    <mergeCell ref="P99:Q99"/>
    <mergeCell ref="S99:T99"/>
    <mergeCell ref="Y85:Z85"/>
    <mergeCell ref="M87:N87"/>
    <mergeCell ref="S87:T87"/>
    <mergeCell ref="Y87:Z87"/>
    <mergeCell ref="M89:N89"/>
    <mergeCell ref="S89:T89"/>
    <mergeCell ref="J85:K85"/>
    <mergeCell ref="M85:N85"/>
    <mergeCell ref="S85:T85"/>
    <mergeCell ref="E105:F105"/>
    <mergeCell ref="M107:N107"/>
    <mergeCell ref="P107:Q107"/>
    <mergeCell ref="S107:T107"/>
    <mergeCell ref="E111:F111"/>
    <mergeCell ref="I111:J111"/>
    <mergeCell ref="X99:Y99"/>
    <mergeCell ref="AA99:AB99"/>
    <mergeCell ref="E101:F101"/>
    <mergeCell ref="H103:I103"/>
    <mergeCell ref="K103:L103"/>
    <mergeCell ref="P103:Q103"/>
    <mergeCell ref="S103:T103"/>
    <mergeCell ref="X103:Y103"/>
    <mergeCell ref="AA103:AB103"/>
    <mergeCell ref="S125:T125"/>
    <mergeCell ref="P127:Q127"/>
    <mergeCell ref="H129:I129"/>
    <mergeCell ref="H131:I131"/>
    <mergeCell ref="H132:I132"/>
    <mergeCell ref="H133:I133"/>
    <mergeCell ref="F115:G115"/>
    <mergeCell ref="I115:J115"/>
    <mergeCell ref="L115:M115"/>
    <mergeCell ref="O115:P115"/>
    <mergeCell ref="H119:I119"/>
    <mergeCell ref="G125:H125"/>
    <mergeCell ref="J125:K125"/>
    <mergeCell ref="M125:N125"/>
    <mergeCell ref="P125:Q125"/>
    <mergeCell ref="I138:J138"/>
    <mergeCell ref="N138:O138"/>
    <mergeCell ref="T138:U138"/>
    <mergeCell ref="H140:I140"/>
    <mergeCell ref="K141:L141"/>
    <mergeCell ref="N141:O141"/>
    <mergeCell ref="Q141:R141"/>
    <mergeCell ref="T141:U141"/>
    <mergeCell ref="I135:J135"/>
    <mergeCell ref="L135:M135"/>
    <mergeCell ref="O135:P135"/>
    <mergeCell ref="R135:S135"/>
    <mergeCell ref="U135:V135"/>
    <mergeCell ref="I136:J136"/>
    <mergeCell ref="L136:M136"/>
    <mergeCell ref="O136:P136"/>
    <mergeCell ref="R136:S136"/>
    <mergeCell ref="U136:V136"/>
    <mergeCell ref="L146:M146"/>
    <mergeCell ref="E148:F148"/>
    <mergeCell ref="H148:I148"/>
    <mergeCell ref="K148:L148"/>
    <mergeCell ref="W141:X141"/>
    <mergeCell ref="Z141:AA141"/>
    <mergeCell ref="K142:L142"/>
    <mergeCell ref="N142:O142"/>
    <mergeCell ref="Q142:R142"/>
    <mergeCell ref="T142:U142"/>
    <mergeCell ref="W142:X142"/>
    <mergeCell ref="Z142:AA142"/>
    <mergeCell ref="E150:F150"/>
    <mergeCell ref="I150:J150"/>
    <mergeCell ref="D179:E179"/>
    <mergeCell ref="I179:J179"/>
    <mergeCell ref="D181:E181"/>
    <mergeCell ref="I181:J181"/>
    <mergeCell ref="F144:G144"/>
    <mergeCell ref="F146:G146"/>
    <mergeCell ref="I146:J146"/>
    <mergeCell ref="D196:E196"/>
    <mergeCell ref="K196:L196"/>
    <mergeCell ref="G200:H200"/>
    <mergeCell ref="L200:M200"/>
    <mergeCell ref="O200:P200"/>
    <mergeCell ref="T200:U200"/>
    <mergeCell ref="E185:F185"/>
    <mergeCell ref="E187:F187"/>
    <mergeCell ref="E189:F189"/>
    <mergeCell ref="D192:E192"/>
    <mergeCell ref="M192:N192"/>
    <mergeCell ref="D194:E194"/>
    <mergeCell ref="K194:L194"/>
    <mergeCell ref="S204:T204"/>
    <mergeCell ref="W204:X204"/>
    <mergeCell ref="F206:G206"/>
    <mergeCell ref="J206:K206"/>
    <mergeCell ref="N206:O206"/>
    <mergeCell ref="R206:S206"/>
    <mergeCell ref="G202:H202"/>
    <mergeCell ref="M202:N202"/>
    <mergeCell ref="E204:F204"/>
    <mergeCell ref="I204:J204"/>
    <mergeCell ref="L204:M204"/>
    <mergeCell ref="P204:Q204"/>
    <mergeCell ref="E214:F214"/>
    <mergeCell ref="G218:H218"/>
    <mergeCell ref="J218:K218"/>
    <mergeCell ref="M218:N218"/>
    <mergeCell ref="P218:Q218"/>
    <mergeCell ref="S218:T218"/>
    <mergeCell ref="E208:F208"/>
    <mergeCell ref="I208:J208"/>
    <mergeCell ref="M208:N208"/>
    <mergeCell ref="Q208:R208"/>
    <mergeCell ref="D212:E212"/>
    <mergeCell ref="M227:N227"/>
    <mergeCell ref="R227:S227"/>
    <mergeCell ref="G236:H236"/>
    <mergeCell ref="K240:L240"/>
    <mergeCell ref="P240:Q240"/>
    <mergeCell ref="K242:L242"/>
    <mergeCell ref="P242:Q242"/>
    <mergeCell ref="V218:W218"/>
    <mergeCell ref="G220:H220"/>
    <mergeCell ref="J220:K220"/>
    <mergeCell ref="M220:N220"/>
    <mergeCell ref="G222:H222"/>
    <mergeCell ref="M226:N226"/>
    <mergeCell ref="R226:S226"/>
    <mergeCell ref="D260:E260"/>
    <mergeCell ref="D262:E262"/>
    <mergeCell ref="D264:E264"/>
    <mergeCell ref="D266:E266"/>
    <mergeCell ref="D268:E268"/>
    <mergeCell ref="D270:E270"/>
    <mergeCell ref="K244:L244"/>
    <mergeCell ref="P244:Q244"/>
    <mergeCell ref="G248:H248"/>
    <mergeCell ref="G250:H250"/>
    <mergeCell ref="J258:K258"/>
    <mergeCell ref="M258:N258"/>
    <mergeCell ref="S274:T274"/>
    <mergeCell ref="V274:W274"/>
    <mergeCell ref="Y274:Z274"/>
    <mergeCell ref="D276:E276"/>
    <mergeCell ref="D278:E278"/>
    <mergeCell ref="G278:H278"/>
    <mergeCell ref="J278:K278"/>
    <mergeCell ref="D272:E272"/>
    <mergeCell ref="D274:E274"/>
    <mergeCell ref="G274:H274"/>
    <mergeCell ref="J274:K274"/>
    <mergeCell ref="M274:N274"/>
    <mergeCell ref="P274:Q274"/>
    <mergeCell ref="W288:X288"/>
    <mergeCell ref="Q290:R290"/>
    <mergeCell ref="T290:U290"/>
    <mergeCell ref="W290:X290"/>
    <mergeCell ref="D280:E280"/>
    <mergeCell ref="I286:J286"/>
    <mergeCell ref="N286:O286"/>
    <mergeCell ref="Q286:R286"/>
    <mergeCell ref="T286:U286"/>
    <mergeCell ref="W286:X286"/>
    <mergeCell ref="P292:Q292"/>
    <mergeCell ref="G294:H294"/>
    <mergeCell ref="J294:K294"/>
    <mergeCell ref="M294:N294"/>
    <mergeCell ref="P294:Q294"/>
    <mergeCell ref="K288:L288"/>
    <mergeCell ref="N288:O288"/>
    <mergeCell ref="Q288:R288"/>
    <mergeCell ref="T288:U288"/>
    <mergeCell ref="U317:V317"/>
    <mergeCell ref="H319:I319"/>
    <mergeCell ref="G321:H321"/>
    <mergeCell ref="J321:K321"/>
    <mergeCell ref="M321:N321"/>
    <mergeCell ref="Q321:R321"/>
    <mergeCell ref="I311:J311"/>
    <mergeCell ref="I313:J313"/>
    <mergeCell ref="I315:J315"/>
    <mergeCell ref="I317:J317"/>
    <mergeCell ref="L317:M317"/>
    <mergeCell ref="O317:P317"/>
    <mergeCell ref="S339:T339"/>
    <mergeCell ref="Z325:AA325"/>
    <mergeCell ref="D327:E327"/>
    <mergeCell ref="G327:H327"/>
    <mergeCell ref="J327:K327"/>
    <mergeCell ref="O327:P327"/>
    <mergeCell ref="D329:E329"/>
    <mergeCell ref="G329:H329"/>
    <mergeCell ref="J329:K329"/>
    <mergeCell ref="H325:I325"/>
    <mergeCell ref="P325:Q325"/>
    <mergeCell ref="U325:V325"/>
    <mergeCell ref="D333:E333"/>
    <mergeCell ref="H333:I333"/>
    <mergeCell ref="H339:I339"/>
    <mergeCell ref="K339:L339"/>
    <mergeCell ref="P339:Q339"/>
    <mergeCell ref="S347:T347"/>
    <mergeCell ref="E351:F351"/>
    <mergeCell ref="I351:J351"/>
    <mergeCell ref="G357:H357"/>
    <mergeCell ref="J357:K357"/>
    <mergeCell ref="M357:N357"/>
    <mergeCell ref="P357:Q357"/>
    <mergeCell ref="E341:F341"/>
    <mergeCell ref="H343:I343"/>
    <mergeCell ref="K343:L343"/>
    <mergeCell ref="P343:Q343"/>
    <mergeCell ref="S343:T343"/>
    <mergeCell ref="E345:F345"/>
    <mergeCell ref="M347:N347"/>
    <mergeCell ref="P347:Q347"/>
    <mergeCell ref="W377:X377"/>
    <mergeCell ref="Z377:AA377"/>
    <mergeCell ref="F381:G381"/>
    <mergeCell ref="F383:G383"/>
    <mergeCell ref="E385:F385"/>
    <mergeCell ref="H385:I385"/>
    <mergeCell ref="K385:L385"/>
    <mergeCell ref="N385:O385"/>
    <mergeCell ref="Q385:R385"/>
    <mergeCell ref="Q377:R377"/>
    <mergeCell ref="H359:I359"/>
    <mergeCell ref="F365:G365"/>
    <mergeCell ref="H367:I367"/>
    <mergeCell ref="F369:G369"/>
    <mergeCell ref="F371:G371"/>
    <mergeCell ref="F373:G373"/>
    <mergeCell ref="T385:U385"/>
    <mergeCell ref="E387:F387"/>
    <mergeCell ref="I387:J387"/>
    <mergeCell ref="T377:U377"/>
    <mergeCell ref="F323:G323"/>
    <mergeCell ref="I323:J323"/>
    <mergeCell ref="L323:M323"/>
    <mergeCell ref="J292:K292"/>
    <mergeCell ref="F375:G375"/>
    <mergeCell ref="E377:F377"/>
    <mergeCell ref="H377:I377"/>
    <mergeCell ref="K377:L377"/>
    <mergeCell ref="N377:O377"/>
    <mergeCell ref="M292:N292"/>
  </mergeCells>
  <conditionalFormatting sqref="O93">
    <cfRule type="containsText" dxfId="27" priority="13" operator="containsText" text="OK">
      <formula>NOT(ISERROR(SEARCH("OK",O93)))</formula>
    </cfRule>
    <cfRule type="containsText" dxfId="26" priority="14" operator="containsText" text="NG">
      <formula>NOT(ISERROR(SEARCH("NG",O93)))</formula>
    </cfRule>
  </conditionalFormatting>
  <conditionalFormatting sqref="O111">
    <cfRule type="containsText" dxfId="25" priority="11" operator="containsText" text="OK">
      <formula>NOT(ISERROR(SEARCH("OK",O111)))</formula>
    </cfRule>
    <cfRule type="containsText" dxfId="24" priority="12" operator="containsText" text="NG">
      <formula>NOT(ISERROR(SEARCH("NG",O111)))</formula>
    </cfRule>
  </conditionalFormatting>
  <conditionalFormatting sqref="N333">
    <cfRule type="containsText" dxfId="23" priority="9" operator="containsText" text="OK">
      <formula>NOT(ISERROR(SEARCH("OK",N333)))</formula>
    </cfRule>
    <cfRule type="containsText" dxfId="22" priority="10" operator="containsText" text="NG">
      <formula>NOT(ISERROR(SEARCH("NG",N333)))</formula>
    </cfRule>
  </conditionalFormatting>
  <conditionalFormatting sqref="O222">
    <cfRule type="containsText" dxfId="21" priority="7" operator="containsText" text="OK">
      <formula>NOT(ISERROR(SEARCH("OK",O222)))</formula>
    </cfRule>
    <cfRule type="containsText" dxfId="20" priority="8" operator="containsText" text="NG">
      <formula>NOT(ISERROR(SEARCH("NG",O222)))</formula>
    </cfRule>
  </conditionalFormatting>
  <conditionalFormatting sqref="O351">
    <cfRule type="containsText" dxfId="19" priority="5" operator="containsText" text="OK">
      <formula>NOT(ISERROR(SEARCH("OK",O351)))</formula>
    </cfRule>
    <cfRule type="containsText" dxfId="18" priority="6" operator="containsText" text="NG">
      <formula>NOT(ISERROR(SEARCH("NG",O351)))</formula>
    </cfRule>
  </conditionalFormatting>
  <conditionalFormatting sqref="O387">
    <cfRule type="containsText" dxfId="17" priority="3" operator="containsText" text="OK">
      <formula>NOT(ISERROR(SEARCH("OK",O387)))</formula>
    </cfRule>
    <cfRule type="containsText" dxfId="16" priority="4" operator="containsText" text="NG">
      <formula>NOT(ISERROR(SEARCH("NG",O387)))</formula>
    </cfRule>
  </conditionalFormatting>
  <conditionalFormatting sqref="O150">
    <cfRule type="containsText" dxfId="15" priority="1" operator="containsText" text="OK">
      <formula>NOT(ISERROR(SEARCH("OK",O150)))</formula>
    </cfRule>
    <cfRule type="containsText" dxfId="14" priority="2" operator="containsText" text="NG">
      <formula>NOT(ISERROR(SEARCH("NG",O150)))</formula>
    </cfRule>
  </conditionalFormatting>
  <printOptions horizontalCentered="1"/>
  <pageMargins left="0.25" right="0.25" top="0.5" bottom="0.25" header="0.25" footer="0.25"/>
  <pageSetup scale="70" fitToHeight="4" orientation="portrait" r:id="rId1"/>
  <headerFooter alignWithMargins="0">
    <oddFooter>&amp;L&amp;Z&amp;F&amp;R&amp;P of &amp;N</oddFooter>
  </headerFooter>
  <rowBreaks count="5" manualBreakCount="5">
    <brk id="78" max="30" man="1"/>
    <brk id="151" max="30" man="1"/>
    <brk id="228" max="30" man="1"/>
    <brk id="295" max="30" man="1"/>
    <brk id="352" max="3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0351-9216-43E4-A1A5-7B8C6E7D090B}">
  <dimension ref="A1:AG401"/>
  <sheetViews>
    <sheetView zoomScaleNormal="100" zoomScaleSheetLayoutView="100" workbookViewId="0">
      <selection activeCell="A7" sqref="A7"/>
    </sheetView>
  </sheetViews>
  <sheetFormatPr defaultColWidth="9.140625" defaultRowHeight="12.75" x14ac:dyDescent="0.2"/>
  <cols>
    <col min="1" max="31" width="4.7109375" style="85" customWidth="1"/>
    <col min="32" max="32" width="13.140625" style="86" bestFit="1" customWidth="1"/>
    <col min="33" max="16384" width="9.140625" style="86"/>
  </cols>
  <sheetData>
    <row r="1" spans="1:33" ht="12.75" customHeight="1" x14ac:dyDescent="0.2">
      <c r="A1" s="120"/>
      <c r="B1" s="121"/>
      <c r="C1" s="121"/>
      <c r="D1" s="122"/>
      <c r="E1" s="123"/>
      <c r="F1" s="124"/>
      <c r="G1" s="125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27"/>
      <c r="W1" s="138"/>
      <c r="X1" s="138"/>
      <c r="Y1" s="138"/>
      <c r="Z1" s="138"/>
      <c r="AA1" s="138"/>
      <c r="AB1" s="138"/>
      <c r="AC1" s="128"/>
      <c r="AD1" s="128"/>
      <c r="AE1" s="128"/>
    </row>
    <row r="2" spans="1:33" ht="12.75" customHeight="1" x14ac:dyDescent="0.25">
      <c r="A2" s="129"/>
      <c r="B2" s="130"/>
      <c r="C2" s="131"/>
      <c r="D2" s="132"/>
      <c r="E2" s="133"/>
      <c r="F2" s="134"/>
      <c r="G2" s="135"/>
      <c r="H2" s="206" t="s">
        <v>0</v>
      </c>
      <c r="I2" s="206"/>
      <c r="J2" s="213" t="s">
        <v>251</v>
      </c>
      <c r="K2" s="213"/>
      <c r="L2" s="213"/>
      <c r="M2" s="213"/>
      <c r="N2" s="213"/>
      <c r="O2" s="213"/>
      <c r="P2" s="213"/>
      <c r="Q2" s="213"/>
      <c r="R2" s="213"/>
      <c r="S2" s="213"/>
      <c r="T2" s="129"/>
      <c r="U2" s="214" t="s">
        <v>3</v>
      </c>
      <c r="V2" s="214"/>
      <c r="W2" s="214"/>
      <c r="X2" s="208" t="s">
        <v>250</v>
      </c>
      <c r="Y2" s="208"/>
      <c r="Z2" s="208"/>
      <c r="AA2" s="208"/>
      <c r="AB2" s="208"/>
      <c r="AC2" s="208"/>
      <c r="AD2" s="208"/>
      <c r="AE2" s="208"/>
    </row>
    <row r="3" spans="1:33" ht="12.75" customHeight="1" x14ac:dyDescent="0.25">
      <c r="A3" s="129"/>
      <c r="B3" s="130"/>
      <c r="C3" s="131"/>
      <c r="D3" s="131"/>
      <c r="E3" s="129"/>
      <c r="F3" s="129"/>
      <c r="G3" s="129"/>
      <c r="H3" s="206" t="s">
        <v>1</v>
      </c>
      <c r="I3" s="206"/>
      <c r="J3" s="207" t="s">
        <v>252</v>
      </c>
      <c r="K3" s="207"/>
      <c r="L3" s="207"/>
      <c r="M3" s="207"/>
      <c r="N3" s="207"/>
      <c r="O3" s="207"/>
      <c r="P3" s="207"/>
      <c r="Q3" s="207"/>
      <c r="R3" s="207"/>
      <c r="S3" s="207"/>
      <c r="T3" s="129"/>
      <c r="U3" s="136"/>
      <c r="V3" s="137"/>
      <c r="W3" s="136"/>
      <c r="X3" s="215"/>
      <c r="Y3" s="215"/>
      <c r="Z3" s="215"/>
      <c r="AA3" s="215"/>
      <c r="AB3" s="216"/>
      <c r="AC3" s="215"/>
      <c r="AD3" s="215"/>
      <c r="AE3" s="215"/>
    </row>
    <row r="4" spans="1:33" ht="12.75" customHeight="1" x14ac:dyDescent="0.25">
      <c r="A4" s="129"/>
      <c r="B4" s="130"/>
      <c r="C4" s="131"/>
      <c r="D4" s="131"/>
      <c r="E4" s="129"/>
      <c r="F4" s="129"/>
      <c r="G4" s="129"/>
      <c r="H4" s="206" t="s">
        <v>2</v>
      </c>
      <c r="I4" s="206"/>
      <c r="J4" s="207" t="s">
        <v>334</v>
      </c>
      <c r="K4" s="207"/>
      <c r="L4" s="207"/>
      <c r="M4" s="207"/>
      <c r="N4" s="207"/>
      <c r="O4" s="207"/>
      <c r="P4" s="207"/>
      <c r="Q4" s="207"/>
      <c r="R4" s="207"/>
      <c r="S4" s="207"/>
      <c r="T4" s="136"/>
      <c r="U4" s="136" t="s">
        <v>4</v>
      </c>
      <c r="V4" s="137"/>
      <c r="W4" s="136"/>
      <c r="X4" s="208" t="s">
        <v>332</v>
      </c>
      <c r="Y4" s="208"/>
      <c r="Z4" s="208"/>
      <c r="AA4" s="209" t="s">
        <v>6</v>
      </c>
      <c r="AB4" s="206"/>
      <c r="AC4" s="210">
        <v>44684</v>
      </c>
      <c r="AD4" s="208"/>
      <c r="AE4" s="208"/>
    </row>
    <row r="5" spans="1:33" ht="12.75" customHeight="1" x14ac:dyDescent="0.25">
      <c r="A5" s="129"/>
      <c r="B5" s="129"/>
      <c r="C5" s="129"/>
      <c r="D5" s="129"/>
      <c r="E5" s="129"/>
      <c r="F5" s="129"/>
      <c r="G5" s="129"/>
      <c r="H5" s="139"/>
      <c r="I5" s="139"/>
      <c r="J5" s="207" t="s">
        <v>333</v>
      </c>
      <c r="K5" s="207"/>
      <c r="L5" s="207"/>
      <c r="M5" s="207"/>
      <c r="N5" s="207"/>
      <c r="O5" s="207"/>
      <c r="P5" s="207"/>
      <c r="Q5" s="207"/>
      <c r="R5" s="207"/>
      <c r="S5" s="207"/>
      <c r="T5" s="136"/>
      <c r="U5" s="136" t="s">
        <v>5</v>
      </c>
      <c r="V5" s="136"/>
      <c r="W5" s="136"/>
      <c r="X5" s="211" t="s">
        <v>366</v>
      </c>
      <c r="Y5" s="211"/>
      <c r="Z5" s="211"/>
      <c r="AA5" s="209" t="s">
        <v>6</v>
      </c>
      <c r="AB5" s="206"/>
      <c r="AC5" s="212">
        <v>44694</v>
      </c>
      <c r="AD5" s="211"/>
      <c r="AE5" s="211"/>
    </row>
    <row r="6" spans="1:33" ht="12.75" customHeight="1" thickBot="1" x14ac:dyDescent="0.25">
      <c r="A6" s="140"/>
      <c r="B6" s="141"/>
      <c r="C6" s="141"/>
      <c r="D6" s="141"/>
      <c r="E6" s="141"/>
      <c r="F6" s="141"/>
      <c r="G6" s="141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203"/>
      <c r="Y6" s="203"/>
      <c r="Z6" s="203"/>
      <c r="AA6" s="142"/>
      <c r="AB6" s="142"/>
      <c r="AC6" s="204"/>
      <c r="AD6" s="203"/>
      <c r="AE6" s="203"/>
    </row>
    <row r="7" spans="1:33" ht="13.5" thickTop="1" x14ac:dyDescent="0.2">
      <c r="A7" s="116"/>
      <c r="B7" s="116"/>
      <c r="C7" s="95"/>
      <c r="D7" s="116"/>
      <c r="E7" s="116"/>
      <c r="F7" s="116"/>
      <c r="G7" s="116"/>
      <c r="H7" s="116"/>
      <c r="I7" s="116"/>
      <c r="J7" s="116"/>
      <c r="K7" s="116"/>
      <c r="L7" s="116"/>
      <c r="M7" s="118"/>
      <c r="N7" s="118"/>
      <c r="O7" s="118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</row>
    <row r="8" spans="1:33" x14ac:dyDescent="0.2">
      <c r="A8" s="116"/>
      <c r="B8" s="158" t="s">
        <v>87</v>
      </c>
      <c r="C8" s="107"/>
      <c r="D8" s="94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33" x14ac:dyDescent="0.2">
      <c r="A9" s="116"/>
      <c r="B9" s="98"/>
      <c r="C9" s="107"/>
      <c r="D9" s="94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</row>
    <row r="10" spans="1:33" x14ac:dyDescent="0.2">
      <c r="A10" s="116"/>
      <c r="B10" s="95" t="s">
        <v>361</v>
      </c>
      <c r="C10" s="107"/>
      <c r="D10" s="94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</row>
    <row r="11" spans="1:33" x14ac:dyDescent="0.2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8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</row>
    <row r="12" spans="1:33" x14ac:dyDescent="0.2">
      <c r="A12" s="116"/>
      <c r="B12" s="158" t="s">
        <v>88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8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</row>
    <row r="13" spans="1:33" x14ac:dyDescent="0.2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8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</row>
    <row r="14" spans="1:33" x14ac:dyDescent="0.2">
      <c r="A14" s="116"/>
      <c r="B14" s="116" t="s">
        <v>253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8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</row>
    <row r="15" spans="1:33" x14ac:dyDescent="0.2">
      <c r="A15" s="116"/>
      <c r="B15" s="108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8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G15" s="87"/>
    </row>
    <row r="16" spans="1:33" x14ac:dyDescent="0.2">
      <c r="A16" s="116"/>
      <c r="B16" s="108"/>
      <c r="C16" s="116"/>
      <c r="D16" s="116"/>
      <c r="E16" s="116"/>
      <c r="F16" s="116"/>
      <c r="G16" s="175" t="s">
        <v>97</v>
      </c>
      <c r="H16" s="175"/>
      <c r="I16" s="116"/>
      <c r="J16" s="175" t="s">
        <v>97</v>
      </c>
      <c r="K16" s="175"/>
      <c r="L16" s="116"/>
      <c r="M16" s="116"/>
      <c r="N16" s="116"/>
      <c r="O16" s="118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G16" s="87"/>
    </row>
    <row r="17" spans="1:33" x14ac:dyDescent="0.2">
      <c r="A17" s="116"/>
      <c r="B17" s="109" t="s">
        <v>116</v>
      </c>
      <c r="C17" s="96"/>
      <c r="D17" s="94"/>
      <c r="E17" s="116"/>
      <c r="F17" s="116"/>
      <c r="G17" s="200">
        <f>896.23-0.016*16+0.5+6.5*0.0156+8.5/12</f>
        <v>897.28373333333343</v>
      </c>
      <c r="H17" s="200"/>
      <c r="I17" s="119" t="s">
        <v>100</v>
      </c>
      <c r="J17" s="177">
        <f>879.91-0.5</f>
        <v>879.41</v>
      </c>
      <c r="K17" s="177"/>
      <c r="L17" s="119" t="s">
        <v>20</v>
      </c>
      <c r="M17" s="205">
        <f>G17-J17</f>
        <v>17.873733333333462</v>
      </c>
      <c r="N17" s="205"/>
      <c r="O17" s="116" t="s">
        <v>89</v>
      </c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G17" s="88"/>
    </row>
    <row r="18" spans="1:33" x14ac:dyDescent="0.2">
      <c r="A18" s="116"/>
      <c r="B18" s="109"/>
      <c r="C18" s="96"/>
      <c r="D18" s="94"/>
      <c r="E18" s="116"/>
      <c r="F18" s="116"/>
      <c r="G18" s="117"/>
      <c r="H18" s="117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G18" s="90"/>
    </row>
    <row r="19" spans="1:33" x14ac:dyDescent="0.2">
      <c r="A19" s="116"/>
      <c r="B19" s="109" t="s">
        <v>117</v>
      </c>
      <c r="C19" s="96"/>
      <c r="D19" s="94"/>
      <c r="E19" s="116"/>
      <c r="F19" s="116"/>
      <c r="G19" s="181">
        <f>M17</f>
        <v>17.873733333333462</v>
      </c>
      <c r="H19" s="181"/>
      <c r="I19" s="116" t="s">
        <v>89</v>
      </c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G19" s="90"/>
    </row>
    <row r="20" spans="1:33" x14ac:dyDescent="0.2">
      <c r="A20" s="116"/>
      <c r="B20" s="109" t="s">
        <v>93</v>
      </c>
      <c r="C20" s="96"/>
      <c r="D20" s="94"/>
      <c r="E20" s="116"/>
      <c r="F20" s="116"/>
      <c r="G20" s="199">
        <f>G28*G22*G29</f>
        <v>9.5585471999999436E-2</v>
      </c>
      <c r="H20" s="199"/>
      <c r="I20" s="116" t="s">
        <v>126</v>
      </c>
      <c r="J20" s="116"/>
      <c r="K20" s="116" t="s">
        <v>256</v>
      </c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</row>
    <row r="21" spans="1:33" x14ac:dyDescent="0.2">
      <c r="A21" s="116"/>
      <c r="B21" s="116"/>
      <c r="C21" s="96"/>
      <c r="D21" s="94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</row>
    <row r="22" spans="1:33" ht="14.25" x14ac:dyDescent="0.25">
      <c r="A22" s="116"/>
      <c r="B22" s="108" t="s">
        <v>365</v>
      </c>
      <c r="C22" s="96"/>
      <c r="D22" s="94"/>
      <c r="E22" s="116"/>
      <c r="F22" s="116"/>
      <c r="G22" s="174">
        <f>IF(G19&gt;20,2,((G19-10)/(20-10))*(2-3)+3)</f>
        <v>2.2126266666666536</v>
      </c>
      <c r="H22" s="174"/>
      <c r="I22" s="116" t="s">
        <v>89</v>
      </c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</row>
    <row r="23" spans="1:33" x14ac:dyDescent="0.2">
      <c r="A23" s="116"/>
      <c r="B23" s="109" t="s">
        <v>96</v>
      </c>
      <c r="C23" s="96"/>
      <c r="D23" s="94"/>
      <c r="E23" s="116"/>
      <c r="F23" s="116"/>
      <c r="G23" s="200">
        <v>8</v>
      </c>
      <c r="H23" s="200"/>
      <c r="I23" s="116" t="s">
        <v>89</v>
      </c>
      <c r="J23" s="116"/>
      <c r="K23" s="116" t="s">
        <v>358</v>
      </c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</row>
    <row r="24" spans="1:33" x14ac:dyDescent="0.2">
      <c r="A24" s="116"/>
      <c r="B24" s="109" t="s">
        <v>359</v>
      </c>
      <c r="C24" s="96"/>
      <c r="D24" s="94"/>
      <c r="E24" s="116"/>
      <c r="F24" s="116"/>
      <c r="G24" s="200">
        <v>3</v>
      </c>
      <c r="H24" s="200"/>
      <c r="I24" s="116" t="s">
        <v>89</v>
      </c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</row>
    <row r="25" spans="1:33" x14ac:dyDescent="0.2">
      <c r="A25" s="116"/>
      <c r="B25" s="109"/>
      <c r="C25" s="96"/>
      <c r="D25" s="94"/>
      <c r="E25" s="116"/>
      <c r="F25" s="116"/>
      <c r="G25" s="117"/>
      <c r="H25" s="117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</row>
    <row r="26" spans="1:33" ht="14.25" x14ac:dyDescent="0.25">
      <c r="A26" s="116"/>
      <c r="B26" s="108" t="s">
        <v>99</v>
      </c>
      <c r="C26" s="116"/>
      <c r="D26" s="116"/>
      <c r="E26" s="159"/>
      <c r="F26" s="159"/>
      <c r="G26" s="201">
        <v>1.5</v>
      </c>
      <c r="H26" s="201"/>
      <c r="I26" s="116"/>
      <c r="J26" s="116"/>
      <c r="K26" s="116" t="s">
        <v>105</v>
      </c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</row>
    <row r="27" spans="1:33" x14ac:dyDescent="0.2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8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3" x14ac:dyDescent="0.2">
      <c r="A28" s="116"/>
      <c r="B28" s="160" t="s">
        <v>90</v>
      </c>
      <c r="C28" s="159"/>
      <c r="D28" s="159"/>
      <c r="E28" s="116"/>
      <c r="F28" s="116"/>
      <c r="G28" s="199">
        <f>120/1000</f>
        <v>0.12</v>
      </c>
      <c r="H28" s="199"/>
      <c r="I28" s="159" t="s">
        <v>91</v>
      </c>
      <c r="J28" s="116"/>
      <c r="K28" s="116" t="s">
        <v>360</v>
      </c>
      <c r="L28" s="116"/>
      <c r="M28" s="116"/>
      <c r="N28" s="116"/>
      <c r="O28" s="118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</row>
    <row r="29" spans="1:33" x14ac:dyDescent="0.2">
      <c r="A29" s="116"/>
      <c r="B29" s="160" t="s">
        <v>92</v>
      </c>
      <c r="C29" s="159"/>
      <c r="D29" s="159"/>
      <c r="E29" s="116"/>
      <c r="F29" s="116"/>
      <c r="G29" s="200">
        <v>0.36</v>
      </c>
      <c r="H29" s="200"/>
      <c r="I29" s="159"/>
      <c r="J29" s="116"/>
      <c r="K29" s="116" t="s">
        <v>330</v>
      </c>
      <c r="L29" s="116"/>
      <c r="M29" s="116"/>
      <c r="N29" s="116"/>
      <c r="O29" s="118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3" x14ac:dyDescent="0.2">
      <c r="A30" s="116"/>
      <c r="B30" s="160" t="s">
        <v>94</v>
      </c>
      <c r="C30" s="159"/>
      <c r="D30" s="159"/>
      <c r="E30" s="116"/>
      <c r="F30" s="116"/>
      <c r="G30" s="200">
        <v>2.77</v>
      </c>
      <c r="H30" s="200"/>
      <c r="I30" s="159"/>
      <c r="J30" s="116"/>
      <c r="K30" s="116" t="s">
        <v>330</v>
      </c>
      <c r="L30" s="116"/>
      <c r="M30" s="116"/>
      <c r="N30" s="116"/>
      <c r="O30" s="118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</row>
    <row r="31" spans="1:33" x14ac:dyDescent="0.2">
      <c r="A31" s="116"/>
      <c r="B31" s="110" t="s">
        <v>98</v>
      </c>
      <c r="C31" s="116"/>
      <c r="D31" s="116"/>
      <c r="E31" s="116"/>
      <c r="F31" s="116"/>
      <c r="G31" s="202">
        <v>28</v>
      </c>
      <c r="H31" s="202"/>
      <c r="I31" s="116" t="s">
        <v>95</v>
      </c>
      <c r="J31" s="116"/>
      <c r="K31" s="116" t="s">
        <v>330</v>
      </c>
      <c r="L31" s="116"/>
      <c r="M31" s="116"/>
      <c r="N31" s="116"/>
      <c r="O31" s="118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</row>
    <row r="32" spans="1:33" x14ac:dyDescent="0.2">
      <c r="A32" s="116"/>
      <c r="B32" s="110"/>
      <c r="C32" s="116"/>
      <c r="D32" s="116"/>
      <c r="E32" s="116"/>
      <c r="F32" s="116"/>
      <c r="G32" s="143"/>
      <c r="H32" s="143"/>
      <c r="I32" s="116"/>
      <c r="J32" s="116"/>
      <c r="K32" s="116"/>
      <c r="L32" s="116"/>
      <c r="M32" s="116"/>
      <c r="N32" s="116"/>
      <c r="O32" s="118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</row>
    <row r="33" spans="1:31" x14ac:dyDescent="0.2">
      <c r="A33" s="116"/>
      <c r="B33" s="110" t="s">
        <v>335</v>
      </c>
      <c r="C33" s="116"/>
      <c r="D33" s="116"/>
      <c r="E33" s="116"/>
      <c r="F33" s="116"/>
      <c r="G33" s="177">
        <f>879.91</f>
        <v>879.91</v>
      </c>
      <c r="H33" s="177"/>
      <c r="I33" s="116"/>
      <c r="J33" s="116"/>
      <c r="K33" s="116"/>
      <c r="L33" s="116"/>
      <c r="M33" s="116"/>
      <c r="N33" s="116"/>
      <c r="O33" s="118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</row>
    <row r="34" spans="1:31" x14ac:dyDescent="0.2">
      <c r="A34" s="116"/>
      <c r="B34" s="110" t="s">
        <v>336</v>
      </c>
      <c r="C34" s="116"/>
      <c r="D34" s="116"/>
      <c r="E34" s="116"/>
      <c r="F34" s="116"/>
      <c r="G34" s="174">
        <f>G33-0.5</f>
        <v>879.41</v>
      </c>
      <c r="H34" s="174"/>
      <c r="I34" s="116"/>
      <c r="J34" s="116"/>
      <c r="K34" s="116"/>
      <c r="L34" s="116"/>
      <c r="M34" s="116"/>
      <c r="N34" s="116"/>
      <c r="O34" s="118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</row>
    <row r="35" spans="1:31" x14ac:dyDescent="0.2">
      <c r="A35" s="116"/>
      <c r="B35" s="110" t="s">
        <v>337</v>
      </c>
      <c r="C35" s="116"/>
      <c r="D35" s="116"/>
      <c r="E35" s="116"/>
      <c r="F35" s="116"/>
      <c r="G35" s="181">
        <f>G34-J17</f>
        <v>0</v>
      </c>
      <c r="H35" s="181"/>
      <c r="I35" s="116" t="s">
        <v>89</v>
      </c>
      <c r="J35" s="116"/>
      <c r="K35" s="116"/>
      <c r="L35" s="116"/>
      <c r="M35" s="116"/>
      <c r="N35" s="116"/>
      <c r="O35" s="118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</row>
    <row r="36" spans="1:31" x14ac:dyDescent="0.2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8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</row>
    <row r="37" spans="1:31" x14ac:dyDescent="0.2">
      <c r="A37" s="116"/>
      <c r="B37" s="158" t="s">
        <v>123</v>
      </c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8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</row>
    <row r="38" spans="1:31" x14ac:dyDescent="0.2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8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</row>
    <row r="39" spans="1:31" x14ac:dyDescent="0.2">
      <c r="A39" s="116"/>
      <c r="B39" s="116" t="s">
        <v>101</v>
      </c>
      <c r="C39" s="96"/>
      <c r="D39" s="94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</row>
    <row r="40" spans="1:31" x14ac:dyDescent="0.2">
      <c r="A40" s="116"/>
      <c r="B40" s="116"/>
      <c r="C40" s="96"/>
      <c r="D40" s="94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</row>
    <row r="41" spans="1:31" x14ac:dyDescent="0.2">
      <c r="A41" s="116"/>
      <c r="B41" s="109" t="s">
        <v>102</v>
      </c>
      <c r="C41" s="96"/>
      <c r="D41" s="94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</row>
    <row r="42" spans="1:31" x14ac:dyDescent="0.2">
      <c r="A42" s="116"/>
      <c r="B42" s="109"/>
      <c r="C42" s="96"/>
      <c r="D42" s="94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</row>
    <row r="43" spans="1:31" x14ac:dyDescent="0.2">
      <c r="A43" s="116"/>
      <c r="B43" s="109"/>
      <c r="C43" s="96" t="s">
        <v>364</v>
      </c>
      <c r="D43" s="94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</row>
    <row r="44" spans="1:31" x14ac:dyDescent="0.2">
      <c r="A44" s="116"/>
      <c r="B44" s="109"/>
      <c r="C44" s="96"/>
      <c r="D44" s="94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</row>
    <row r="45" spans="1:31" ht="13.5" x14ac:dyDescent="0.25">
      <c r="A45" s="116"/>
      <c r="B45" s="109"/>
      <c r="C45" s="96" t="s">
        <v>345</v>
      </c>
      <c r="D45" s="94"/>
      <c r="E45" s="116"/>
      <c r="F45" s="174">
        <f>G34</f>
        <v>879.41</v>
      </c>
      <c r="G45" s="174"/>
      <c r="H45" s="119" t="s">
        <v>20</v>
      </c>
      <c r="I45" s="116"/>
      <c r="J45" s="186">
        <f>G28</f>
        <v>0.12</v>
      </c>
      <c r="K45" s="186"/>
      <c r="L45" s="148" t="s">
        <v>18</v>
      </c>
      <c r="M45" s="174">
        <f>G29</f>
        <v>0.36</v>
      </c>
      <c r="N45" s="174"/>
      <c r="O45" s="148" t="s">
        <v>18</v>
      </c>
      <c r="P45" s="181">
        <f>G17-F45</f>
        <v>17.873733333333462</v>
      </c>
      <c r="Q45" s="181"/>
      <c r="R45" s="119" t="s">
        <v>20</v>
      </c>
      <c r="S45" s="185">
        <f>J45*M45*P45</f>
        <v>0.77214528000000549</v>
      </c>
      <c r="T45" s="185"/>
      <c r="U45" s="116" t="s">
        <v>126</v>
      </c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</row>
    <row r="46" spans="1:31" ht="13.5" x14ac:dyDescent="0.25">
      <c r="A46" s="116"/>
      <c r="B46" s="109"/>
      <c r="C46" s="96" t="s">
        <v>345</v>
      </c>
      <c r="D46" s="94"/>
      <c r="E46" s="116"/>
      <c r="F46" s="174">
        <f>J17</f>
        <v>879.41</v>
      </c>
      <c r="G46" s="174"/>
      <c r="H46" s="119" t="s">
        <v>20</v>
      </c>
      <c r="I46" s="116"/>
      <c r="J46" s="186">
        <f>G28</f>
        <v>0.12</v>
      </c>
      <c r="K46" s="186"/>
      <c r="L46" s="148" t="s">
        <v>18</v>
      </c>
      <c r="M46" s="174">
        <f>G29</f>
        <v>0.36</v>
      </c>
      <c r="N46" s="174"/>
      <c r="O46" s="148" t="s">
        <v>18</v>
      </c>
      <c r="P46" s="181">
        <f>M17</f>
        <v>17.873733333333462</v>
      </c>
      <c r="Q46" s="181"/>
      <c r="R46" s="119" t="s">
        <v>20</v>
      </c>
      <c r="S46" s="185">
        <f>J46*M46*P46</f>
        <v>0.77214528000000549</v>
      </c>
      <c r="T46" s="185"/>
      <c r="U46" s="116" t="s">
        <v>126</v>
      </c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</row>
    <row r="47" spans="1:31" ht="13.5" x14ac:dyDescent="0.25">
      <c r="A47" s="116"/>
      <c r="B47" s="109"/>
      <c r="C47" s="96" t="s">
        <v>346</v>
      </c>
      <c r="D47" s="94"/>
      <c r="E47" s="116"/>
      <c r="F47" s="116"/>
      <c r="G47" s="116"/>
      <c r="H47" s="154"/>
      <c r="I47" s="148"/>
      <c r="J47" s="186"/>
      <c r="K47" s="186"/>
      <c r="L47" s="148"/>
      <c r="M47" s="174">
        <f>S45</f>
        <v>0.77214528000000549</v>
      </c>
      <c r="N47" s="174"/>
      <c r="O47" s="148" t="s">
        <v>18</v>
      </c>
      <c r="P47" s="181">
        <f>G35</f>
        <v>0</v>
      </c>
      <c r="Q47" s="181"/>
      <c r="R47" s="119" t="s">
        <v>20</v>
      </c>
      <c r="S47" s="185">
        <f>M47*P47</f>
        <v>0</v>
      </c>
      <c r="T47" s="185"/>
      <c r="U47" s="116" t="s">
        <v>103</v>
      </c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</row>
    <row r="48" spans="1:31" ht="15.75" x14ac:dyDescent="0.25">
      <c r="A48" s="116"/>
      <c r="B48" s="109"/>
      <c r="C48" s="96" t="s">
        <v>344</v>
      </c>
      <c r="D48" s="94"/>
      <c r="E48" s="116"/>
      <c r="F48" s="116"/>
      <c r="G48" s="116"/>
      <c r="H48" s="154">
        <v>0.5</v>
      </c>
      <c r="I48" s="148" t="s">
        <v>18</v>
      </c>
      <c r="J48" s="186">
        <f>G28</f>
        <v>0.12</v>
      </c>
      <c r="K48" s="186"/>
      <c r="L48" s="148" t="s">
        <v>18</v>
      </c>
      <c r="M48" s="174">
        <f>G29</f>
        <v>0.36</v>
      </c>
      <c r="N48" s="174"/>
      <c r="O48" s="148" t="s">
        <v>18</v>
      </c>
      <c r="P48" s="181">
        <f>P47</f>
        <v>0</v>
      </c>
      <c r="Q48" s="181"/>
      <c r="R48" s="116" t="s">
        <v>125</v>
      </c>
      <c r="S48" s="185">
        <f>H48*J48*M48*P48^2</f>
        <v>0</v>
      </c>
      <c r="T48" s="185"/>
      <c r="U48" s="116" t="s">
        <v>103</v>
      </c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</row>
    <row r="49" spans="1:31" x14ac:dyDescent="0.2">
      <c r="A49" s="116"/>
      <c r="B49" s="109"/>
      <c r="C49" s="96"/>
      <c r="D49" s="94"/>
      <c r="E49" s="116"/>
      <c r="F49" s="116"/>
      <c r="G49" s="116"/>
      <c r="H49" s="154"/>
      <c r="I49" s="148"/>
      <c r="J49" s="153"/>
      <c r="K49" s="153"/>
      <c r="L49" s="148"/>
      <c r="M49" s="147"/>
      <c r="N49" s="147"/>
      <c r="O49" s="148"/>
      <c r="P49" s="149"/>
      <c r="Q49" s="149"/>
      <c r="R49" s="116"/>
      <c r="S49" s="161"/>
      <c r="T49" s="161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</row>
    <row r="50" spans="1:31" ht="13.5" x14ac:dyDescent="0.25">
      <c r="A50" s="116"/>
      <c r="B50" s="109"/>
      <c r="C50" s="96" t="s">
        <v>347</v>
      </c>
      <c r="D50" s="94"/>
      <c r="E50" s="116"/>
      <c r="F50" s="116"/>
      <c r="G50" s="116"/>
      <c r="H50" s="147">
        <f>G26</f>
        <v>1.5</v>
      </c>
      <c r="I50" s="148" t="s">
        <v>18</v>
      </c>
      <c r="J50" s="174">
        <f>S47</f>
        <v>0</v>
      </c>
      <c r="K50" s="174"/>
      <c r="L50" s="148" t="s">
        <v>18</v>
      </c>
      <c r="M50" s="174">
        <f>P47/2</f>
        <v>0</v>
      </c>
      <c r="N50" s="174"/>
      <c r="O50" s="148" t="s">
        <v>18</v>
      </c>
      <c r="P50" s="174">
        <f>G23</f>
        <v>8</v>
      </c>
      <c r="Q50" s="174"/>
      <c r="R50" s="119" t="s">
        <v>20</v>
      </c>
      <c r="S50" s="185">
        <f>H50*J50*M50*P50</f>
        <v>0</v>
      </c>
      <c r="T50" s="185"/>
      <c r="U50" s="116" t="s">
        <v>104</v>
      </c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</row>
    <row r="51" spans="1:31" ht="13.5" x14ac:dyDescent="0.25">
      <c r="A51" s="116"/>
      <c r="B51" s="109"/>
      <c r="C51" s="96" t="s">
        <v>348</v>
      </c>
      <c r="D51" s="94"/>
      <c r="E51" s="116"/>
      <c r="F51" s="116"/>
      <c r="G51" s="116"/>
      <c r="H51" s="147">
        <f>H50</f>
        <v>1.5</v>
      </c>
      <c r="I51" s="148" t="s">
        <v>18</v>
      </c>
      <c r="J51" s="174">
        <f>S48</f>
        <v>0</v>
      </c>
      <c r="K51" s="174"/>
      <c r="L51" s="148" t="s">
        <v>18</v>
      </c>
      <c r="M51" s="174">
        <f>P48/3</f>
        <v>0</v>
      </c>
      <c r="N51" s="174"/>
      <c r="O51" s="148" t="s">
        <v>18</v>
      </c>
      <c r="P51" s="174">
        <f>P50</f>
        <v>8</v>
      </c>
      <c r="Q51" s="174"/>
      <c r="R51" s="119" t="s">
        <v>20</v>
      </c>
      <c r="S51" s="185">
        <f>H51*J51*M51*P51</f>
        <v>0</v>
      </c>
      <c r="T51" s="185"/>
      <c r="U51" s="116" t="s">
        <v>104</v>
      </c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</row>
    <row r="52" spans="1:31" ht="13.5" x14ac:dyDescent="0.25">
      <c r="A52" s="116"/>
      <c r="B52" s="109"/>
      <c r="C52" s="96" t="s">
        <v>349</v>
      </c>
      <c r="D52" s="94"/>
      <c r="E52" s="116"/>
      <c r="F52" s="116"/>
      <c r="G52" s="116"/>
      <c r="H52" s="147"/>
      <c r="I52" s="148"/>
      <c r="J52" s="147"/>
      <c r="K52" s="147"/>
      <c r="L52" s="148"/>
      <c r="M52" s="147"/>
      <c r="N52" s="147"/>
      <c r="O52" s="148"/>
      <c r="P52" s="147"/>
      <c r="Q52" s="147"/>
      <c r="R52" s="119"/>
      <c r="S52" s="219">
        <f>SUM(S50:T51)</f>
        <v>0</v>
      </c>
      <c r="T52" s="219"/>
      <c r="U52" s="116" t="s">
        <v>104</v>
      </c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</row>
    <row r="53" spans="1:31" x14ac:dyDescent="0.2">
      <c r="A53" s="116"/>
      <c r="B53" s="109"/>
      <c r="C53" s="96"/>
      <c r="D53" s="94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</row>
    <row r="54" spans="1:31" ht="13.5" x14ac:dyDescent="0.25">
      <c r="A54" s="116"/>
      <c r="B54" s="109"/>
      <c r="C54" s="96" t="s">
        <v>137</v>
      </c>
      <c r="D54" s="94"/>
      <c r="E54" s="116"/>
      <c r="F54" s="116"/>
      <c r="G54" s="116"/>
      <c r="H54" s="154"/>
      <c r="I54" s="148"/>
      <c r="J54" s="174">
        <f>G29</f>
        <v>0.36</v>
      </c>
      <c r="K54" s="174"/>
      <c r="L54" s="148" t="s">
        <v>18</v>
      </c>
      <c r="M54" s="184">
        <f>G20</f>
        <v>9.5585471999999436E-2</v>
      </c>
      <c r="N54" s="184"/>
      <c r="O54" s="148" t="s">
        <v>18</v>
      </c>
      <c r="P54" s="181">
        <f>P47</f>
        <v>0</v>
      </c>
      <c r="Q54" s="181"/>
      <c r="R54" s="148" t="s">
        <v>20</v>
      </c>
      <c r="S54" s="185">
        <f>J54*M54*P54</f>
        <v>0</v>
      </c>
      <c r="T54" s="185"/>
      <c r="U54" s="116" t="s">
        <v>103</v>
      </c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</row>
    <row r="55" spans="1:31" ht="13.5" x14ac:dyDescent="0.25">
      <c r="A55" s="116"/>
      <c r="B55" s="109"/>
      <c r="C55" s="96" t="s">
        <v>341</v>
      </c>
      <c r="D55" s="94"/>
      <c r="E55" s="116"/>
      <c r="F55" s="116"/>
      <c r="G55" s="116"/>
      <c r="H55" s="147">
        <f>G26</f>
        <v>1.5</v>
      </c>
      <c r="I55" s="148" t="s">
        <v>18</v>
      </c>
      <c r="J55" s="174">
        <f>S54</f>
        <v>0</v>
      </c>
      <c r="K55" s="174"/>
      <c r="L55" s="148" t="s">
        <v>18</v>
      </c>
      <c r="M55" s="174">
        <f>P54/2</f>
        <v>0</v>
      </c>
      <c r="N55" s="174"/>
      <c r="O55" s="148" t="s">
        <v>18</v>
      </c>
      <c r="P55" s="174">
        <f>P50</f>
        <v>8</v>
      </c>
      <c r="Q55" s="174"/>
      <c r="R55" s="119" t="s">
        <v>20</v>
      </c>
      <c r="S55" s="185">
        <f>H55*J55*M55*P55</f>
        <v>0</v>
      </c>
      <c r="T55" s="185"/>
      <c r="U55" s="116" t="s">
        <v>104</v>
      </c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</row>
    <row r="56" spans="1:31" x14ac:dyDescent="0.2">
      <c r="A56" s="116"/>
      <c r="B56" s="109"/>
      <c r="C56" s="96"/>
      <c r="D56" s="94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</row>
    <row r="57" spans="1:31" ht="15.75" x14ac:dyDescent="0.25">
      <c r="A57" s="116"/>
      <c r="B57" s="109"/>
      <c r="C57" s="96" t="s">
        <v>339</v>
      </c>
      <c r="D57" s="94"/>
      <c r="E57" s="116"/>
      <c r="F57" s="116"/>
      <c r="G57" s="116"/>
      <c r="H57" s="154">
        <v>0.5</v>
      </c>
      <c r="I57" s="148" t="s">
        <v>18</v>
      </c>
      <c r="J57" s="186">
        <f>G28</f>
        <v>0.12</v>
      </c>
      <c r="K57" s="186"/>
      <c r="L57" s="148" t="s">
        <v>18</v>
      </c>
      <c r="M57" s="184">
        <f>G30</f>
        <v>2.77</v>
      </c>
      <c r="N57" s="184"/>
      <c r="O57" s="148" t="s">
        <v>18</v>
      </c>
      <c r="P57" s="181">
        <f>G35</f>
        <v>0</v>
      </c>
      <c r="Q57" s="181"/>
      <c r="R57" s="116" t="s">
        <v>125</v>
      </c>
      <c r="S57" s="185">
        <f>H57*J57*M57*P57^2</f>
        <v>0</v>
      </c>
      <c r="T57" s="185"/>
      <c r="U57" s="116" t="s">
        <v>103</v>
      </c>
      <c r="V57" s="116"/>
      <c r="W57" s="116"/>
      <c r="X57" s="116"/>
      <c r="Y57" s="116"/>
      <c r="Z57" s="116" t="s">
        <v>338</v>
      </c>
      <c r="AA57" s="116"/>
      <c r="AB57" s="116"/>
      <c r="AC57" s="116"/>
      <c r="AD57" s="116"/>
      <c r="AE57" s="116"/>
    </row>
    <row r="58" spans="1:31" ht="13.5" x14ac:dyDescent="0.25">
      <c r="A58" s="116"/>
      <c r="B58" s="109"/>
      <c r="C58" s="96" t="s">
        <v>353</v>
      </c>
      <c r="D58" s="94"/>
      <c r="E58" s="116"/>
      <c r="F58" s="116"/>
      <c r="G58" s="116"/>
      <c r="H58" s="147"/>
      <c r="I58" s="148"/>
      <c r="J58" s="174">
        <f>S57</f>
        <v>0</v>
      </c>
      <c r="K58" s="174"/>
      <c r="L58" s="148" t="s">
        <v>18</v>
      </c>
      <c r="M58" s="174">
        <f>P57/3</f>
        <v>0</v>
      </c>
      <c r="N58" s="174"/>
      <c r="O58" s="148" t="s">
        <v>18</v>
      </c>
      <c r="P58" s="174">
        <f>G23</f>
        <v>8</v>
      </c>
      <c r="Q58" s="174"/>
      <c r="R58" s="119" t="s">
        <v>20</v>
      </c>
      <c r="S58" s="185">
        <f>J58*M58*P58</f>
        <v>0</v>
      </c>
      <c r="T58" s="185"/>
      <c r="U58" s="116" t="s">
        <v>104</v>
      </c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</row>
    <row r="59" spans="1:31" x14ac:dyDescent="0.2">
      <c r="A59" s="116"/>
      <c r="B59" s="109"/>
      <c r="C59" s="96"/>
      <c r="D59" s="94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</row>
    <row r="60" spans="1:31" ht="13.5" x14ac:dyDescent="0.25">
      <c r="A60" s="116"/>
      <c r="B60" s="109"/>
      <c r="C60" s="217" t="s">
        <v>342</v>
      </c>
      <c r="D60" s="217"/>
      <c r="E60" s="116"/>
      <c r="F60" s="116"/>
      <c r="G60" s="217" t="s">
        <v>343</v>
      </c>
      <c r="H60" s="217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</row>
    <row r="61" spans="1:31" x14ac:dyDescent="0.2">
      <c r="A61" s="116"/>
      <c r="B61" s="109"/>
      <c r="C61" s="218">
        <f>S58</f>
        <v>0</v>
      </c>
      <c r="D61" s="218"/>
      <c r="E61" s="116" t="s">
        <v>104</v>
      </c>
      <c r="F61" s="148" t="str">
        <f>IF(C61&gt;G61,"&gt;","&lt;")</f>
        <v>&lt;</v>
      </c>
      <c r="G61" s="174">
        <f>S52</f>
        <v>0</v>
      </c>
      <c r="H61" s="174"/>
      <c r="I61" s="116" t="s">
        <v>104</v>
      </c>
      <c r="J61" s="116"/>
      <c r="K61" s="116" t="s">
        <v>351</v>
      </c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</row>
    <row r="62" spans="1:31" x14ac:dyDescent="0.2">
      <c r="A62" s="116"/>
      <c r="B62" s="109"/>
      <c r="C62" s="96"/>
      <c r="D62" s="94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</row>
    <row r="63" spans="1:31" x14ac:dyDescent="0.2">
      <c r="A63" s="116"/>
      <c r="B63" s="109"/>
      <c r="C63" s="96"/>
      <c r="D63" s="94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</row>
    <row r="64" spans="1:31" x14ac:dyDescent="0.2">
      <c r="A64" s="116"/>
      <c r="B64" s="109"/>
      <c r="C64" s="96" t="s">
        <v>352</v>
      </c>
      <c r="D64" s="94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</row>
    <row r="65" spans="1:31" x14ac:dyDescent="0.2">
      <c r="A65" s="116"/>
      <c r="B65" s="109"/>
      <c r="C65" s="96"/>
      <c r="D65" s="94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</row>
    <row r="66" spans="1:31" ht="15.75" x14ac:dyDescent="0.25">
      <c r="A66" s="116"/>
      <c r="B66" s="116"/>
      <c r="C66" s="96" t="s">
        <v>136</v>
      </c>
      <c r="D66" s="94"/>
      <c r="E66" s="116"/>
      <c r="F66" s="116"/>
      <c r="G66" s="116"/>
      <c r="H66" s="154">
        <v>0.5</v>
      </c>
      <c r="I66" s="148" t="s">
        <v>18</v>
      </c>
      <c r="J66" s="186">
        <f>G28</f>
        <v>0.12</v>
      </c>
      <c r="K66" s="186"/>
      <c r="L66" s="148" t="s">
        <v>18</v>
      </c>
      <c r="M66" s="174">
        <f>G29</f>
        <v>0.36</v>
      </c>
      <c r="N66" s="174"/>
      <c r="O66" s="148" t="s">
        <v>18</v>
      </c>
      <c r="P66" s="181">
        <f>G19</f>
        <v>17.873733333333462</v>
      </c>
      <c r="Q66" s="181"/>
      <c r="R66" s="116" t="s">
        <v>125</v>
      </c>
      <c r="S66" s="185">
        <f>H66*J66*M66*P66^2</f>
        <v>6.9005594146560991</v>
      </c>
      <c r="T66" s="185"/>
      <c r="U66" s="116" t="s">
        <v>103</v>
      </c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</row>
    <row r="67" spans="1:31" x14ac:dyDescent="0.2">
      <c r="A67" s="116"/>
      <c r="B67" s="109"/>
      <c r="C67" s="96"/>
      <c r="D67" s="94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5"/>
      <c r="T67" s="115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</row>
    <row r="68" spans="1:31" ht="13.5" x14ac:dyDescent="0.25">
      <c r="A68" s="116"/>
      <c r="B68" s="109"/>
      <c r="C68" s="96" t="s">
        <v>137</v>
      </c>
      <c r="D68" s="94"/>
      <c r="E68" s="116"/>
      <c r="F68" s="116"/>
      <c r="G68" s="116"/>
      <c r="H68" s="154"/>
      <c r="I68" s="148"/>
      <c r="J68" s="174">
        <f>G29</f>
        <v>0.36</v>
      </c>
      <c r="K68" s="174"/>
      <c r="L68" s="148" t="s">
        <v>18</v>
      </c>
      <c r="M68" s="184">
        <f>G20</f>
        <v>9.5585471999999436E-2</v>
      </c>
      <c r="N68" s="184"/>
      <c r="O68" s="148" t="s">
        <v>18</v>
      </c>
      <c r="P68" s="181">
        <f>G35</f>
        <v>0</v>
      </c>
      <c r="Q68" s="181"/>
      <c r="R68" s="148" t="s">
        <v>20</v>
      </c>
      <c r="S68" s="185">
        <f>J68*M68*P68</f>
        <v>0</v>
      </c>
      <c r="T68" s="185"/>
      <c r="U68" s="116" t="s">
        <v>103</v>
      </c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</row>
    <row r="69" spans="1:31" x14ac:dyDescent="0.2">
      <c r="A69" s="116"/>
      <c r="B69" s="109"/>
      <c r="C69" s="96"/>
      <c r="D69" s="94"/>
      <c r="E69" s="116"/>
      <c r="F69" s="116"/>
      <c r="G69" s="116"/>
      <c r="H69" s="154"/>
      <c r="I69" s="148"/>
      <c r="J69" s="147"/>
      <c r="K69" s="147"/>
      <c r="L69" s="148"/>
      <c r="M69" s="152"/>
      <c r="N69" s="152"/>
      <c r="O69" s="148"/>
      <c r="P69" s="149"/>
      <c r="Q69" s="149"/>
      <c r="R69" s="148"/>
      <c r="S69" s="150"/>
      <c r="T69" s="150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</row>
    <row r="70" spans="1:31" ht="15.75" x14ac:dyDescent="0.25">
      <c r="A70" s="116"/>
      <c r="B70" s="109"/>
      <c r="C70" s="96" t="s">
        <v>339</v>
      </c>
      <c r="D70" s="94"/>
      <c r="E70" s="116"/>
      <c r="F70" s="116"/>
      <c r="G70" s="116"/>
      <c r="H70" s="154">
        <v>0.5</v>
      </c>
      <c r="I70" s="148" t="s">
        <v>18</v>
      </c>
      <c r="J70" s="186">
        <f>J57</f>
        <v>0.12</v>
      </c>
      <c r="K70" s="186"/>
      <c r="L70" s="148" t="s">
        <v>18</v>
      </c>
      <c r="M70" s="184">
        <f>M57</f>
        <v>2.77</v>
      </c>
      <c r="N70" s="184"/>
      <c r="O70" s="148" t="s">
        <v>18</v>
      </c>
      <c r="P70" s="181">
        <f>P57</f>
        <v>0</v>
      </c>
      <c r="Q70" s="181"/>
      <c r="R70" s="116" t="s">
        <v>125</v>
      </c>
      <c r="S70" s="185">
        <f>H70*J70*M70*P70^2</f>
        <v>0</v>
      </c>
      <c r="T70" s="185"/>
      <c r="U70" s="116" t="s">
        <v>103</v>
      </c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</row>
    <row r="71" spans="1:31" x14ac:dyDescent="0.2">
      <c r="A71" s="116"/>
      <c r="B71" s="109"/>
      <c r="C71" s="96"/>
      <c r="D71" s="94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</row>
    <row r="72" spans="1:31" ht="13.5" x14ac:dyDescent="0.25">
      <c r="A72" s="116"/>
      <c r="B72" s="116"/>
      <c r="C72" s="96" t="s">
        <v>340</v>
      </c>
      <c r="D72" s="94"/>
      <c r="E72" s="116"/>
      <c r="F72" s="116"/>
      <c r="G72" s="116"/>
      <c r="H72" s="147">
        <f>G26</f>
        <v>1.5</v>
      </c>
      <c r="I72" s="148" t="s">
        <v>18</v>
      </c>
      <c r="J72" s="174">
        <f>S66</f>
        <v>6.9005594146560991</v>
      </c>
      <c r="K72" s="174"/>
      <c r="L72" s="148" t="s">
        <v>18</v>
      </c>
      <c r="M72" s="174">
        <f>G19/3</f>
        <v>5.9579111111111542</v>
      </c>
      <c r="N72" s="174"/>
      <c r="O72" s="148" t="s">
        <v>18</v>
      </c>
      <c r="P72" s="174">
        <f>G23</f>
        <v>8</v>
      </c>
      <c r="Q72" s="174"/>
      <c r="R72" s="119" t="s">
        <v>20</v>
      </c>
      <c r="S72" s="185">
        <f>H72*J72*M72*P72</f>
        <v>493.35503531354703</v>
      </c>
      <c r="T72" s="185"/>
      <c r="U72" s="116" t="s">
        <v>104</v>
      </c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</row>
    <row r="73" spans="1:31" x14ac:dyDescent="0.2">
      <c r="A73" s="116"/>
      <c r="B73" s="116"/>
      <c r="C73" s="96"/>
      <c r="D73" s="94"/>
      <c r="E73" s="116"/>
      <c r="F73" s="116"/>
      <c r="G73" s="116"/>
      <c r="H73" s="147"/>
      <c r="I73" s="148"/>
      <c r="J73" s="147"/>
      <c r="K73" s="147"/>
      <c r="L73" s="148"/>
      <c r="M73" s="147"/>
      <c r="N73" s="147"/>
      <c r="O73" s="148"/>
      <c r="P73" s="147"/>
      <c r="Q73" s="147"/>
      <c r="R73" s="119"/>
      <c r="S73" s="150"/>
      <c r="T73" s="150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</row>
    <row r="74" spans="1:31" ht="13.5" x14ac:dyDescent="0.25">
      <c r="A74" s="116"/>
      <c r="B74" s="116"/>
      <c r="C74" s="96" t="s">
        <v>355</v>
      </c>
      <c r="D74" s="94"/>
      <c r="E74" s="116"/>
      <c r="F74" s="116"/>
      <c r="G74" s="116"/>
      <c r="H74" s="147">
        <f>G26</f>
        <v>1.5</v>
      </c>
      <c r="I74" s="148" t="s">
        <v>18</v>
      </c>
      <c r="J74" s="174">
        <f>-S68</f>
        <v>0</v>
      </c>
      <c r="K74" s="174"/>
      <c r="L74" s="148" t="s">
        <v>18</v>
      </c>
      <c r="M74" s="174">
        <f>P68/2</f>
        <v>0</v>
      </c>
      <c r="N74" s="174"/>
      <c r="O74" s="148" t="s">
        <v>18</v>
      </c>
      <c r="P74" s="174">
        <f>G23</f>
        <v>8</v>
      </c>
      <c r="Q74" s="174"/>
      <c r="R74" s="119" t="s">
        <v>20</v>
      </c>
      <c r="S74" s="185">
        <f>H74*J74*M74*P74</f>
        <v>0</v>
      </c>
      <c r="T74" s="185"/>
      <c r="U74" s="116" t="s">
        <v>104</v>
      </c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</row>
    <row r="75" spans="1:31" x14ac:dyDescent="0.2">
      <c r="A75" s="116"/>
      <c r="B75" s="116"/>
      <c r="C75" s="96"/>
      <c r="D75" s="94"/>
      <c r="E75" s="116"/>
      <c r="F75" s="116"/>
      <c r="G75" s="116"/>
      <c r="H75" s="147"/>
      <c r="I75" s="148"/>
      <c r="J75" s="147"/>
      <c r="K75" s="147"/>
      <c r="L75" s="148"/>
      <c r="M75" s="147"/>
      <c r="N75" s="147"/>
      <c r="O75" s="148"/>
      <c r="P75" s="147"/>
      <c r="Q75" s="147"/>
      <c r="R75" s="119"/>
      <c r="S75" s="150"/>
      <c r="T75" s="150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</row>
    <row r="76" spans="1:31" ht="13.5" x14ac:dyDescent="0.25">
      <c r="A76" s="116"/>
      <c r="B76" s="116"/>
      <c r="C76" s="96" t="s">
        <v>354</v>
      </c>
      <c r="D76" s="94"/>
      <c r="E76" s="116"/>
      <c r="F76" s="116"/>
      <c r="G76" s="116"/>
      <c r="H76" s="147"/>
      <c r="I76" s="148"/>
      <c r="J76" s="174">
        <f>-S70</f>
        <v>0</v>
      </c>
      <c r="K76" s="174"/>
      <c r="L76" s="148" t="s">
        <v>18</v>
      </c>
      <c r="M76" s="174">
        <f>G35/3</f>
        <v>0</v>
      </c>
      <c r="N76" s="174"/>
      <c r="O76" s="148" t="s">
        <v>18</v>
      </c>
      <c r="P76" s="174">
        <f>G23</f>
        <v>8</v>
      </c>
      <c r="Q76" s="174"/>
      <c r="R76" s="119" t="s">
        <v>20</v>
      </c>
      <c r="S76" s="185">
        <f>J76*M76*P76</f>
        <v>0</v>
      </c>
      <c r="T76" s="185"/>
      <c r="U76" s="116" t="s">
        <v>104</v>
      </c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</row>
    <row r="77" spans="1:31" x14ac:dyDescent="0.2">
      <c r="A77" s="116"/>
      <c r="B77" s="116"/>
      <c r="C77" s="96"/>
      <c r="D77" s="94"/>
      <c r="E77" s="116"/>
      <c r="F77" s="116"/>
      <c r="G77" s="116"/>
      <c r="H77" s="147"/>
      <c r="I77" s="148"/>
      <c r="J77" s="147"/>
      <c r="K77" s="147"/>
      <c r="L77" s="148"/>
      <c r="M77" s="147"/>
      <c r="N77" s="147"/>
      <c r="O77" s="148"/>
      <c r="P77" s="147"/>
      <c r="Q77" s="147"/>
      <c r="R77" s="119"/>
      <c r="S77" s="150"/>
      <c r="T77" s="150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</row>
    <row r="78" spans="1:31" ht="13.5" x14ac:dyDescent="0.25">
      <c r="A78" s="116"/>
      <c r="B78" s="116"/>
      <c r="C78" s="96" t="s">
        <v>356</v>
      </c>
      <c r="D78" s="94"/>
      <c r="E78" s="116"/>
      <c r="F78" s="116"/>
      <c r="G78" s="116"/>
      <c r="H78" s="147"/>
      <c r="I78" s="148"/>
      <c r="J78" s="174">
        <f>S72</f>
        <v>493.35503531354703</v>
      </c>
      <c r="K78" s="174"/>
      <c r="L78" s="148" t="s">
        <v>28</v>
      </c>
      <c r="M78" s="174">
        <f>S74</f>
        <v>0</v>
      </c>
      <c r="N78" s="174"/>
      <c r="O78" s="148" t="s">
        <v>28</v>
      </c>
      <c r="P78" s="174">
        <f>S76</f>
        <v>0</v>
      </c>
      <c r="Q78" s="174"/>
      <c r="R78" s="119" t="s">
        <v>20</v>
      </c>
      <c r="S78" s="185">
        <f>J78+M78+P78</f>
        <v>493.35503531354703</v>
      </c>
      <c r="T78" s="185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</row>
    <row r="79" spans="1:31" x14ac:dyDescent="0.2">
      <c r="A79" s="116"/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8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</row>
    <row r="80" spans="1:31" x14ac:dyDescent="0.2">
      <c r="A80" s="116"/>
      <c r="B80" s="116" t="s">
        <v>106</v>
      </c>
      <c r="C80" s="96"/>
      <c r="D80" s="94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</row>
    <row r="81" spans="1:31" x14ac:dyDescent="0.2">
      <c r="A81" s="116"/>
      <c r="B81" s="116"/>
      <c r="C81" s="96"/>
      <c r="D81" s="94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</row>
    <row r="82" spans="1:31" ht="14.25" x14ac:dyDescent="0.25">
      <c r="A82" s="116"/>
      <c r="B82" s="109" t="s">
        <v>107</v>
      </c>
      <c r="C82" s="96"/>
      <c r="D82" s="163" t="s">
        <v>110</v>
      </c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</row>
    <row r="83" spans="1:31" x14ac:dyDescent="0.2">
      <c r="A83" s="116"/>
      <c r="B83" s="116"/>
      <c r="C83" s="96"/>
      <c r="D83" s="94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</row>
    <row r="84" spans="1:31" ht="15" x14ac:dyDescent="0.25">
      <c r="A84" s="116"/>
      <c r="B84" s="116"/>
      <c r="C84" s="163" t="s">
        <v>111</v>
      </c>
      <c r="D84" s="94"/>
      <c r="E84" s="116"/>
      <c r="F84" s="116"/>
      <c r="G84" s="116"/>
      <c r="H84" s="148">
        <v>12</v>
      </c>
      <c r="I84" s="148" t="s">
        <v>18</v>
      </c>
      <c r="J84" s="174">
        <f>S78</f>
        <v>493.35503531354703</v>
      </c>
      <c r="K84" s="174"/>
      <c r="L84" s="119" t="s">
        <v>19</v>
      </c>
      <c r="M84" s="174">
        <v>1</v>
      </c>
      <c r="N84" s="174"/>
      <c r="O84" s="148" t="s">
        <v>18</v>
      </c>
      <c r="P84" s="197">
        <f>S90</f>
        <v>50</v>
      </c>
      <c r="Q84" s="197"/>
      <c r="R84" s="119" t="s">
        <v>20</v>
      </c>
      <c r="S84" s="185">
        <f>(H84*J84)/(M84*P84)</f>
        <v>118.4052084752513</v>
      </c>
      <c r="T84" s="185"/>
      <c r="U84" s="97" t="s">
        <v>112</v>
      </c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</row>
    <row r="85" spans="1:31" x14ac:dyDescent="0.2">
      <c r="A85" s="116"/>
      <c r="B85" s="116"/>
      <c r="C85" s="96"/>
      <c r="D85" s="94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</row>
    <row r="86" spans="1:31" ht="15" x14ac:dyDescent="0.25">
      <c r="A86" s="116"/>
      <c r="B86" s="116"/>
      <c r="C86" s="96" t="s">
        <v>108</v>
      </c>
      <c r="D86" s="94"/>
      <c r="E86" s="116"/>
      <c r="F86" s="116"/>
      <c r="G86" s="116"/>
      <c r="H86" s="116"/>
      <c r="I86" s="116"/>
      <c r="J86" s="176" t="s">
        <v>363</v>
      </c>
      <c r="K86" s="176"/>
      <c r="L86" s="116" t="s">
        <v>113</v>
      </c>
      <c r="M86" s="197">
        <v>131</v>
      </c>
      <c r="N86" s="197"/>
      <c r="O86" s="97" t="s">
        <v>112</v>
      </c>
      <c r="P86" s="116"/>
      <c r="Q86" s="116"/>
      <c r="R86" s="116" t="s">
        <v>254</v>
      </c>
      <c r="S86" s="198">
        <v>904</v>
      </c>
      <c r="T86" s="198"/>
      <c r="U86" s="97" t="s">
        <v>147</v>
      </c>
      <c r="V86" s="116"/>
      <c r="W86" s="116"/>
      <c r="X86" s="116" t="s">
        <v>255</v>
      </c>
      <c r="Y86" s="177">
        <v>14.7</v>
      </c>
      <c r="Z86" s="177"/>
      <c r="AA86" s="97" t="s">
        <v>134</v>
      </c>
      <c r="AB86" s="116"/>
      <c r="AC86" s="116"/>
      <c r="AD86" s="116"/>
      <c r="AE86" s="116"/>
    </row>
    <row r="87" spans="1:31" x14ac:dyDescent="0.2">
      <c r="A87" s="116"/>
      <c r="B87" s="116"/>
      <c r="C87" s="96"/>
      <c r="D87" s="94"/>
      <c r="E87" s="116"/>
      <c r="F87" s="116"/>
      <c r="G87" s="116"/>
      <c r="H87" s="116"/>
      <c r="I87" s="116"/>
      <c r="J87" s="155"/>
      <c r="K87" s="155"/>
      <c r="L87" s="116"/>
      <c r="M87" s="156"/>
      <c r="N87" s="156"/>
      <c r="O87" s="97"/>
      <c r="P87" s="116"/>
      <c r="Q87" s="116"/>
      <c r="R87" s="116"/>
      <c r="S87" s="157"/>
      <c r="T87" s="157"/>
      <c r="U87" s="97"/>
      <c r="V87" s="116"/>
      <c r="W87" s="116"/>
      <c r="X87" s="116"/>
      <c r="Y87" s="156"/>
      <c r="Z87" s="156"/>
      <c r="AA87" s="97"/>
      <c r="AB87" s="116"/>
      <c r="AC87" s="116"/>
      <c r="AD87" s="116"/>
      <c r="AE87" s="116"/>
    </row>
    <row r="88" spans="1:31" ht="14.25" x14ac:dyDescent="0.25">
      <c r="A88" s="116"/>
      <c r="B88" s="116"/>
      <c r="C88" s="96"/>
      <c r="D88" s="94"/>
      <c r="E88" s="116"/>
      <c r="F88" s="116"/>
      <c r="G88" s="116"/>
      <c r="H88" s="116"/>
      <c r="I88" s="116"/>
      <c r="J88" s="155"/>
      <c r="K88" s="116" t="s">
        <v>270</v>
      </c>
      <c r="L88" s="116"/>
      <c r="M88" s="197">
        <f>(S88-2*Y88)/M90</f>
        <v>20.439024390243905</v>
      </c>
      <c r="N88" s="197"/>
      <c r="O88" s="97"/>
      <c r="P88" s="116"/>
      <c r="Q88" s="116"/>
      <c r="R88" s="116" t="s">
        <v>272</v>
      </c>
      <c r="S88" s="176">
        <v>13.8</v>
      </c>
      <c r="T88" s="176"/>
      <c r="U88" s="116" t="s">
        <v>134</v>
      </c>
      <c r="V88" s="116"/>
      <c r="W88" s="116"/>
      <c r="X88" s="116" t="s">
        <v>273</v>
      </c>
      <c r="Y88" s="176">
        <v>0.61499999999999999</v>
      </c>
      <c r="Z88" s="176"/>
      <c r="AA88" s="116" t="s">
        <v>134</v>
      </c>
      <c r="AB88" s="116"/>
      <c r="AC88" s="116"/>
      <c r="AD88" s="116"/>
      <c r="AE88" s="116"/>
    </row>
    <row r="89" spans="1:31" x14ac:dyDescent="0.2">
      <c r="A89" s="116"/>
      <c r="B89" s="116"/>
      <c r="C89" s="96"/>
      <c r="D89" s="94"/>
      <c r="E89" s="116"/>
      <c r="F89" s="116"/>
      <c r="G89" s="116"/>
      <c r="H89" s="116"/>
      <c r="I89" s="116"/>
      <c r="J89" s="155"/>
      <c r="K89" s="116"/>
      <c r="L89" s="116"/>
      <c r="M89" s="156"/>
      <c r="N89" s="156"/>
      <c r="O89" s="97"/>
      <c r="P89" s="116"/>
      <c r="Q89" s="116"/>
      <c r="R89" s="116"/>
      <c r="S89" s="155"/>
      <c r="T89" s="155"/>
      <c r="U89" s="116"/>
      <c r="V89" s="116"/>
      <c r="W89" s="116"/>
      <c r="X89" s="116"/>
      <c r="Y89" s="155"/>
      <c r="Z89" s="155"/>
      <c r="AA89" s="116"/>
      <c r="AB89" s="116"/>
      <c r="AC89" s="116"/>
      <c r="AD89" s="116"/>
      <c r="AE89" s="116"/>
    </row>
    <row r="90" spans="1:31" ht="14.25" x14ac:dyDescent="0.25">
      <c r="A90" s="116"/>
      <c r="B90" s="116"/>
      <c r="C90" s="96"/>
      <c r="D90" s="94"/>
      <c r="E90" s="116"/>
      <c r="F90" s="116"/>
      <c r="G90" s="116"/>
      <c r="H90" s="116"/>
      <c r="I90" s="116"/>
      <c r="J90" s="155"/>
      <c r="K90" s="116" t="s">
        <v>274</v>
      </c>
      <c r="L90" s="111"/>
      <c r="M90" s="176">
        <v>0.61499999999999999</v>
      </c>
      <c r="N90" s="176"/>
      <c r="O90" s="116" t="s">
        <v>134</v>
      </c>
      <c r="P90" s="116"/>
      <c r="Q90" s="116"/>
      <c r="R90" s="116" t="s">
        <v>271</v>
      </c>
      <c r="S90" s="176">
        <v>50</v>
      </c>
      <c r="T90" s="176"/>
      <c r="U90" s="116" t="s">
        <v>144</v>
      </c>
      <c r="V90" s="116"/>
      <c r="W90" s="116"/>
      <c r="X90" s="116"/>
      <c r="Y90" s="155"/>
      <c r="Z90" s="155"/>
      <c r="AA90" s="116"/>
      <c r="AB90" s="116"/>
      <c r="AC90" s="116"/>
      <c r="AD90" s="116"/>
      <c r="AE90" s="116"/>
    </row>
    <row r="91" spans="1:31" x14ac:dyDescent="0.2">
      <c r="A91" s="116"/>
      <c r="B91" s="116"/>
      <c r="C91" s="96"/>
      <c r="D91" s="94"/>
      <c r="E91" s="116"/>
      <c r="F91" s="116"/>
      <c r="G91" s="116"/>
      <c r="H91" s="11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</row>
    <row r="92" spans="1:31" x14ac:dyDescent="0.2">
      <c r="A92" s="116"/>
      <c r="B92" s="116"/>
      <c r="C92" s="95" t="s">
        <v>109</v>
      </c>
      <c r="D92" s="96"/>
      <c r="E92" s="94"/>
      <c r="F92" s="116"/>
      <c r="G92" s="116"/>
      <c r="H92" s="116"/>
      <c r="I92" s="116"/>
      <c r="J92" s="116"/>
      <c r="K92" s="116"/>
      <c r="L92" s="116"/>
      <c r="M92" s="96"/>
      <c r="N92" s="96"/>
      <c r="O92" s="96"/>
      <c r="P92" s="96"/>
      <c r="Q92" s="96"/>
      <c r="R92" s="9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</row>
    <row r="93" spans="1:31" x14ac:dyDescent="0.2">
      <c r="A93" s="116"/>
      <c r="B93" s="116"/>
      <c r="C93" s="116"/>
      <c r="D93" s="96"/>
      <c r="E93" s="94"/>
      <c r="F93" s="116"/>
      <c r="G93" s="116"/>
      <c r="H93" s="116"/>
      <c r="I93" s="116"/>
      <c r="J93" s="116"/>
      <c r="K93" s="116"/>
      <c r="L93" s="116"/>
      <c r="M93" s="96"/>
      <c r="N93" s="96"/>
      <c r="O93" s="96"/>
      <c r="P93" s="96"/>
      <c r="Q93" s="96"/>
      <c r="R93" s="9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</row>
    <row r="94" spans="1:31" ht="15" x14ac:dyDescent="0.25">
      <c r="A94" s="116"/>
      <c r="B94" s="116"/>
      <c r="C94" s="116"/>
      <c r="D94" s="112" t="s">
        <v>114</v>
      </c>
      <c r="E94" s="195">
        <f>S84</f>
        <v>118.4052084752513</v>
      </c>
      <c r="F94" s="196"/>
      <c r="G94" s="97" t="s">
        <v>112</v>
      </c>
      <c r="H94" s="148" t="str">
        <f>IF(E94&lt;I94,"&lt;","&gt;")</f>
        <v>&lt;</v>
      </c>
      <c r="I94" s="193">
        <f>M86</f>
        <v>131</v>
      </c>
      <c r="J94" s="193"/>
      <c r="K94" s="97" t="s">
        <v>112</v>
      </c>
      <c r="L94" s="94" t="s">
        <v>115</v>
      </c>
      <c r="M94" s="96"/>
      <c r="N94" s="96"/>
      <c r="O94" s="116" t="str">
        <f>IF(E94&lt;I94,"OK","NG")</f>
        <v>OK</v>
      </c>
      <c r="P94" s="96"/>
      <c r="Q94" s="96"/>
      <c r="R94" s="9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</row>
    <row r="95" spans="1:31" x14ac:dyDescent="0.2">
      <c r="A95" s="116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8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</row>
    <row r="96" spans="1:31" x14ac:dyDescent="0.2">
      <c r="A96" s="116"/>
      <c r="B96" s="116" t="s">
        <v>127</v>
      </c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8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</row>
    <row r="97" spans="1:31" x14ac:dyDescent="0.2">
      <c r="A97" s="116"/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8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</row>
    <row r="98" spans="1:31" x14ac:dyDescent="0.2">
      <c r="A98" s="116"/>
      <c r="B98" s="116"/>
      <c r="C98" s="116" t="s">
        <v>128</v>
      </c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8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</row>
    <row r="99" spans="1:31" x14ac:dyDescent="0.2">
      <c r="A99" s="116"/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8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</row>
    <row r="100" spans="1:31" ht="15.75" x14ac:dyDescent="0.25">
      <c r="A100" s="116"/>
      <c r="B100" s="116"/>
      <c r="C100" s="113" t="s">
        <v>138</v>
      </c>
      <c r="D100" s="116"/>
      <c r="E100" s="116"/>
      <c r="F100" s="116"/>
      <c r="G100" s="119" t="s">
        <v>129</v>
      </c>
      <c r="H100" s="174">
        <f>S66*$G$23</f>
        <v>55.204475317248793</v>
      </c>
      <c r="I100" s="175"/>
      <c r="J100" s="119" t="s">
        <v>18</v>
      </c>
      <c r="K100" s="174">
        <f>(1/3)*G19</f>
        <v>5.9579111111111533</v>
      </c>
      <c r="L100" s="174"/>
      <c r="M100" s="116" t="s">
        <v>130</v>
      </c>
      <c r="N100" s="148">
        <v>6</v>
      </c>
      <c r="O100" s="93" t="s">
        <v>18</v>
      </c>
      <c r="P100" s="176">
        <v>29000</v>
      </c>
      <c r="Q100" s="176"/>
      <c r="R100" s="93" t="s">
        <v>18</v>
      </c>
      <c r="S100" s="182">
        <f>S86</f>
        <v>904</v>
      </c>
      <c r="T100" s="175"/>
      <c r="U100" s="119" t="s">
        <v>132</v>
      </c>
      <c r="V100" s="148">
        <v>3</v>
      </c>
      <c r="W100" s="93" t="s">
        <v>18</v>
      </c>
      <c r="X100" s="174">
        <f>G19</f>
        <v>17.873733333333462</v>
      </c>
      <c r="Y100" s="175"/>
      <c r="Z100" s="119" t="s">
        <v>100</v>
      </c>
      <c r="AA100" s="174">
        <f>K100</f>
        <v>5.9579111111111533</v>
      </c>
      <c r="AB100" s="175"/>
      <c r="AC100" s="94" t="s">
        <v>131</v>
      </c>
      <c r="AD100" s="116"/>
      <c r="AE100" s="116"/>
    </row>
    <row r="101" spans="1:31" x14ac:dyDescent="0.2">
      <c r="A101" s="116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8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</row>
    <row r="102" spans="1:31" ht="14.25" x14ac:dyDescent="0.25">
      <c r="A102" s="116"/>
      <c r="B102" s="116"/>
      <c r="C102" s="113" t="s">
        <v>139</v>
      </c>
      <c r="D102" s="116"/>
      <c r="E102" s="174">
        <f>1728*((H100*K100^2)/(N100*P100*S100))*(V100*X100-AA100)</f>
        <v>1.0260591352979092</v>
      </c>
      <c r="F102" s="174"/>
      <c r="G102" s="116" t="s">
        <v>134</v>
      </c>
      <c r="H102" s="116"/>
      <c r="I102" s="116"/>
      <c r="J102" s="116"/>
      <c r="K102" s="116"/>
      <c r="L102" s="116"/>
      <c r="M102" s="116"/>
      <c r="N102" s="116"/>
      <c r="O102" s="118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</row>
    <row r="103" spans="1:31" x14ac:dyDescent="0.2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8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</row>
    <row r="104" spans="1:31" ht="15.75" x14ac:dyDescent="0.25">
      <c r="A104" s="116"/>
      <c r="B104" s="116"/>
      <c r="C104" s="113" t="s">
        <v>140</v>
      </c>
      <c r="D104" s="116"/>
      <c r="E104" s="116"/>
      <c r="F104" s="116"/>
      <c r="G104" s="119" t="s">
        <v>129</v>
      </c>
      <c r="H104" s="174">
        <f>S68*$G$23</f>
        <v>0</v>
      </c>
      <c r="I104" s="175"/>
      <c r="J104" s="119" t="s">
        <v>18</v>
      </c>
      <c r="K104" s="174">
        <f>G19/2</f>
        <v>8.9368666666667309</v>
      </c>
      <c r="L104" s="174"/>
      <c r="M104" s="116" t="s">
        <v>130</v>
      </c>
      <c r="N104" s="148">
        <v>6</v>
      </c>
      <c r="O104" s="93" t="s">
        <v>18</v>
      </c>
      <c r="P104" s="175">
        <f>P100</f>
        <v>29000</v>
      </c>
      <c r="Q104" s="175"/>
      <c r="R104" s="93" t="s">
        <v>18</v>
      </c>
      <c r="S104" s="175">
        <f>S100</f>
        <v>904</v>
      </c>
      <c r="T104" s="175"/>
      <c r="U104" s="119" t="s">
        <v>132</v>
      </c>
      <c r="V104" s="148">
        <v>3</v>
      </c>
      <c r="W104" s="93" t="s">
        <v>18</v>
      </c>
      <c r="X104" s="174">
        <f>X100</f>
        <v>17.873733333333462</v>
      </c>
      <c r="Y104" s="175"/>
      <c r="Z104" s="119" t="s">
        <v>100</v>
      </c>
      <c r="AA104" s="174">
        <f>K104</f>
        <v>8.9368666666667309</v>
      </c>
      <c r="AB104" s="175"/>
      <c r="AC104" s="94" t="s">
        <v>131</v>
      </c>
      <c r="AD104" s="116"/>
      <c r="AE104" s="116"/>
    </row>
    <row r="105" spans="1:31" x14ac:dyDescent="0.2">
      <c r="A105" s="116"/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8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</row>
    <row r="106" spans="1:31" ht="14.25" x14ac:dyDescent="0.25">
      <c r="A106" s="116"/>
      <c r="B106" s="116"/>
      <c r="C106" s="113" t="s">
        <v>141</v>
      </c>
      <c r="D106" s="116"/>
      <c r="E106" s="174">
        <f>1728*((H104*K104^2)/(N104*P104*S104))*(V104*X104-AA104)</f>
        <v>0</v>
      </c>
      <c r="F106" s="174"/>
      <c r="G106" s="116" t="s">
        <v>134</v>
      </c>
      <c r="H106" s="116"/>
      <c r="I106" s="116"/>
      <c r="J106" s="116"/>
      <c r="K106" s="116"/>
      <c r="L106" s="116"/>
      <c r="M106" s="116"/>
      <c r="N106" s="116"/>
      <c r="O106" s="118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</row>
    <row r="107" spans="1:31" x14ac:dyDescent="0.2">
      <c r="A107" s="116"/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8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</row>
    <row r="108" spans="1:31" ht="14.25" x14ac:dyDescent="0.25">
      <c r="A108" s="116"/>
      <c r="B108" s="116"/>
      <c r="C108" s="113" t="s">
        <v>142</v>
      </c>
      <c r="D108" s="116"/>
      <c r="E108" s="116"/>
      <c r="F108" s="116"/>
      <c r="G108" s="116"/>
      <c r="H108" s="116"/>
      <c r="I108" s="116"/>
      <c r="J108" s="116"/>
      <c r="K108" s="116"/>
      <c r="L108" s="116"/>
      <c r="M108" s="181">
        <f>E102</f>
        <v>1.0260591352979092</v>
      </c>
      <c r="N108" s="181"/>
      <c r="O108" s="119" t="s">
        <v>28</v>
      </c>
      <c r="P108" s="181">
        <f>E106</f>
        <v>0</v>
      </c>
      <c r="Q108" s="181"/>
      <c r="R108" s="148" t="s">
        <v>20</v>
      </c>
      <c r="S108" s="174">
        <f>E102+E106</f>
        <v>1.0260591352979092</v>
      </c>
      <c r="T108" s="175"/>
      <c r="U108" s="116" t="s">
        <v>134</v>
      </c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</row>
    <row r="109" spans="1:31" x14ac:dyDescent="0.2">
      <c r="A109" s="116"/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8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</row>
    <row r="110" spans="1:31" x14ac:dyDescent="0.2">
      <c r="A110" s="116"/>
      <c r="B110" s="116"/>
      <c r="C110" s="95" t="s">
        <v>109</v>
      </c>
      <c r="D110" s="96"/>
      <c r="E110" s="94"/>
      <c r="F110" s="116"/>
      <c r="G110" s="116"/>
      <c r="H110" s="116"/>
      <c r="I110" s="116"/>
      <c r="J110" s="116"/>
      <c r="K110" s="116"/>
      <c r="L110" s="116"/>
      <c r="M110" s="96"/>
      <c r="N110" s="96"/>
      <c r="O110" s="9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</row>
    <row r="111" spans="1:31" x14ac:dyDescent="0.2">
      <c r="A111" s="116"/>
      <c r="B111" s="116"/>
      <c r="C111" s="116"/>
      <c r="D111" s="96"/>
      <c r="E111" s="94"/>
      <c r="F111" s="116"/>
      <c r="G111" s="116"/>
      <c r="H111" s="116"/>
      <c r="I111" s="116"/>
      <c r="J111" s="116"/>
      <c r="K111" s="116"/>
      <c r="L111" s="116"/>
      <c r="M111" s="96"/>
      <c r="N111" s="96"/>
      <c r="O111" s="9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</row>
    <row r="112" spans="1:31" ht="14.25" x14ac:dyDescent="0.25">
      <c r="A112" s="116"/>
      <c r="B112" s="116"/>
      <c r="C112" s="113" t="s">
        <v>133</v>
      </c>
      <c r="D112" s="112"/>
      <c r="E112" s="178">
        <f>S108</f>
        <v>1.0260591352979092</v>
      </c>
      <c r="F112" s="178"/>
      <c r="G112" s="97" t="s">
        <v>134</v>
      </c>
      <c r="H112" s="148" t="str">
        <f>IF(E112&lt;I112,"&lt;","&gt;")</f>
        <v>&lt;</v>
      </c>
      <c r="I112" s="174">
        <f>0.01*M17*12</f>
        <v>2.1448480000000152</v>
      </c>
      <c r="J112" s="174"/>
      <c r="K112" s="116" t="s">
        <v>134</v>
      </c>
      <c r="L112" s="94" t="s">
        <v>135</v>
      </c>
      <c r="M112" s="96"/>
      <c r="N112" s="96"/>
      <c r="O112" s="116" t="str">
        <f>IF(E112&lt;I112,"OK","NG")</f>
        <v>OK</v>
      </c>
      <c r="P112" s="116"/>
      <c r="Q112" s="116"/>
      <c r="R112" s="116"/>
      <c r="S112" s="116"/>
      <c r="T112" s="116"/>
      <c r="U112" s="116"/>
      <c r="V112" s="116"/>
      <c r="W112" s="116"/>
      <c r="X112" s="102"/>
      <c r="Y112" s="116"/>
      <c r="Z112" s="116"/>
      <c r="AA112" s="116"/>
      <c r="AB112" s="116"/>
      <c r="AC112" s="116"/>
      <c r="AD112" s="116"/>
      <c r="AE112" s="116"/>
    </row>
    <row r="113" spans="1:31" x14ac:dyDescent="0.2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8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</row>
    <row r="114" spans="1:31" x14ac:dyDescent="0.2">
      <c r="A114" s="116"/>
      <c r="B114" s="116" t="s">
        <v>282</v>
      </c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8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</row>
    <row r="115" spans="1:31" x14ac:dyDescent="0.2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8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</row>
    <row r="116" spans="1:31" ht="18" x14ac:dyDescent="0.35">
      <c r="A116" s="116"/>
      <c r="B116" s="116"/>
      <c r="C116" s="116" t="s">
        <v>328</v>
      </c>
      <c r="D116" s="116"/>
      <c r="E116" s="116"/>
      <c r="F116" s="175">
        <v>1.5</v>
      </c>
      <c r="G116" s="175"/>
      <c r="H116" s="148" t="s">
        <v>18</v>
      </c>
      <c r="I116" s="174">
        <f>S66</f>
        <v>6.9005594146560991</v>
      </c>
      <c r="J116" s="175"/>
      <c r="K116" s="148" t="s">
        <v>18</v>
      </c>
      <c r="L116" s="174">
        <f>G23</f>
        <v>8</v>
      </c>
      <c r="M116" s="175"/>
      <c r="N116" s="148" t="s">
        <v>20</v>
      </c>
      <c r="O116" s="185">
        <f>F116*I116*L116</f>
        <v>82.806712975873182</v>
      </c>
      <c r="P116" s="185"/>
      <c r="Q116" s="116" t="s">
        <v>269</v>
      </c>
      <c r="R116" s="118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</row>
    <row r="117" spans="1:31" x14ac:dyDescent="0.2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8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</row>
    <row r="118" spans="1:31" x14ac:dyDescent="0.2">
      <c r="A118" s="116"/>
      <c r="B118" s="116"/>
      <c r="C118" s="95" t="s">
        <v>109</v>
      </c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8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</row>
    <row r="119" spans="1:31" x14ac:dyDescent="0.2">
      <c r="A119" s="116"/>
      <c r="B119" s="116"/>
      <c r="C119" s="95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8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</row>
    <row r="120" spans="1:31" ht="15" x14ac:dyDescent="0.25">
      <c r="A120" s="116"/>
      <c r="B120" s="116"/>
      <c r="C120" s="95" t="s">
        <v>277</v>
      </c>
      <c r="D120" s="116"/>
      <c r="E120" s="116"/>
      <c r="F120" s="116"/>
      <c r="G120" s="116" t="s">
        <v>278</v>
      </c>
      <c r="H120" s="177">
        <v>1</v>
      </c>
      <c r="I120" s="177"/>
      <c r="J120" s="116"/>
      <c r="K120" s="116"/>
      <c r="L120" s="116"/>
      <c r="M120" s="116"/>
      <c r="N120" s="116"/>
      <c r="O120" s="116"/>
      <c r="P120" s="116"/>
      <c r="Q120" s="116" t="s">
        <v>286</v>
      </c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</row>
    <row r="121" spans="1:31" x14ac:dyDescent="0.2">
      <c r="A121" s="116"/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8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</row>
    <row r="122" spans="1:31" ht="14.25" x14ac:dyDescent="0.25">
      <c r="A122" s="116"/>
      <c r="B122" s="116"/>
      <c r="C122" s="116"/>
      <c r="D122" s="116" t="s">
        <v>305</v>
      </c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8"/>
      <c r="P122" s="116"/>
      <c r="Q122" s="116" t="s">
        <v>287</v>
      </c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</row>
    <row r="123" spans="1:31" x14ac:dyDescent="0.2">
      <c r="A123" s="116"/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8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</row>
    <row r="124" spans="1:31" ht="14.25" x14ac:dyDescent="0.25">
      <c r="A124" s="116"/>
      <c r="B124" s="116"/>
      <c r="C124" s="116"/>
      <c r="D124" s="116"/>
      <c r="E124" s="116" t="s">
        <v>303</v>
      </c>
      <c r="F124" s="116"/>
      <c r="G124" s="116"/>
      <c r="H124" s="116"/>
      <c r="I124" s="116"/>
      <c r="J124" s="116"/>
      <c r="K124" s="116"/>
      <c r="L124" s="116"/>
      <c r="M124" s="116"/>
      <c r="N124" s="116"/>
      <c r="O124" s="118"/>
      <c r="P124" s="116"/>
      <c r="Q124" s="116" t="s">
        <v>288</v>
      </c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</row>
    <row r="125" spans="1:31" x14ac:dyDescent="0.2">
      <c r="A125" s="116"/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8"/>
      <c r="P125" s="116"/>
      <c r="Q125" s="100"/>
      <c r="R125" s="100"/>
      <c r="S125" s="100"/>
      <c r="T125" s="100"/>
      <c r="U125" s="100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</row>
    <row r="126" spans="1:31" ht="14.25" x14ac:dyDescent="0.25">
      <c r="A126" s="116"/>
      <c r="B126" s="116"/>
      <c r="C126" s="116"/>
      <c r="D126" s="116"/>
      <c r="E126" s="116"/>
      <c r="F126" s="116" t="s">
        <v>304</v>
      </c>
      <c r="G126" s="175">
        <v>0.57999999999999996</v>
      </c>
      <c r="H126" s="175"/>
      <c r="I126" s="148" t="s">
        <v>18</v>
      </c>
      <c r="J126" s="175">
        <f>S90</f>
        <v>50</v>
      </c>
      <c r="K126" s="175"/>
      <c r="L126" s="148" t="s">
        <v>18</v>
      </c>
      <c r="M126" s="175">
        <f>H132</f>
        <v>12.57</v>
      </c>
      <c r="N126" s="175"/>
      <c r="O126" s="118" t="s">
        <v>18</v>
      </c>
      <c r="P126" s="175">
        <f>M90</f>
        <v>0.61499999999999999</v>
      </c>
      <c r="Q126" s="175"/>
      <c r="R126" s="148" t="s">
        <v>20</v>
      </c>
      <c r="S126" s="174">
        <f>G126*J126*M126*P126</f>
        <v>224.18594999999999</v>
      </c>
      <c r="T126" s="174"/>
      <c r="U126" s="100" t="s">
        <v>269</v>
      </c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</row>
    <row r="127" spans="1:31" x14ac:dyDescent="0.2">
      <c r="A127" s="116"/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8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</row>
    <row r="128" spans="1:31" x14ac:dyDescent="0.2">
      <c r="A128" s="116"/>
      <c r="B128" s="116"/>
      <c r="C128" s="116"/>
      <c r="D128" s="116"/>
      <c r="E128" s="116" t="s">
        <v>306</v>
      </c>
      <c r="F128" s="116"/>
      <c r="G128" s="116"/>
      <c r="H128" s="116"/>
      <c r="I128" s="116"/>
      <c r="J128" s="116"/>
      <c r="K128" s="116"/>
      <c r="L128" s="116"/>
      <c r="M128" s="116"/>
      <c r="N128" s="116"/>
      <c r="O128" s="118"/>
      <c r="P128" s="175"/>
      <c r="Q128" s="175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</row>
    <row r="129" spans="1:31" x14ac:dyDescent="0.2">
      <c r="A129" s="116"/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8"/>
      <c r="P129" s="148"/>
      <c r="Q129" s="148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</row>
    <row r="130" spans="1:31" ht="14.25" x14ac:dyDescent="0.25">
      <c r="A130" s="116"/>
      <c r="B130" s="116"/>
      <c r="C130" s="116"/>
      <c r="D130" s="116"/>
      <c r="E130" s="116"/>
      <c r="F130" s="116" t="s">
        <v>289</v>
      </c>
      <c r="G130" s="116"/>
      <c r="H130" s="174">
        <f>H132/M90</f>
        <v>20.439024390243905</v>
      </c>
      <c r="I130" s="174"/>
      <c r="J130" s="116"/>
      <c r="K130" s="116"/>
      <c r="L130" s="116"/>
      <c r="M130" s="116"/>
      <c r="N130" s="116"/>
      <c r="O130" s="118"/>
      <c r="P130" s="148"/>
      <c r="Q130" s="148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</row>
    <row r="131" spans="1:31" x14ac:dyDescent="0.2">
      <c r="A131" s="116"/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8"/>
      <c r="P131" s="148"/>
      <c r="Q131" s="148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</row>
    <row r="132" spans="1:31" x14ac:dyDescent="0.2">
      <c r="A132" s="116"/>
      <c r="B132" s="116"/>
      <c r="C132" s="116"/>
      <c r="D132" s="116"/>
      <c r="E132" s="116"/>
      <c r="F132" s="116"/>
      <c r="G132" s="116" t="s">
        <v>292</v>
      </c>
      <c r="H132" s="175">
        <f>S88-2*Y88</f>
        <v>12.57</v>
      </c>
      <c r="I132" s="175"/>
      <c r="J132" s="116" t="s">
        <v>134</v>
      </c>
      <c r="K132" s="116"/>
      <c r="L132" s="116"/>
      <c r="M132" s="116"/>
      <c r="N132" s="116"/>
      <c r="O132" s="118"/>
      <c r="P132" s="148"/>
      <c r="Q132" s="148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</row>
    <row r="133" spans="1:31" x14ac:dyDescent="0.2">
      <c r="A133" s="116"/>
      <c r="B133" s="116"/>
      <c r="C133" s="116"/>
      <c r="D133" s="116"/>
      <c r="E133" s="116"/>
      <c r="F133" s="116"/>
      <c r="G133" s="116" t="s">
        <v>297</v>
      </c>
      <c r="H133" s="175">
        <f>P100</f>
        <v>29000</v>
      </c>
      <c r="I133" s="175"/>
      <c r="J133" s="116" t="s">
        <v>144</v>
      </c>
      <c r="K133" s="116"/>
      <c r="L133" s="116"/>
      <c r="M133" s="116"/>
      <c r="N133" s="116"/>
      <c r="O133" s="118"/>
      <c r="P133" s="148"/>
      <c r="Q133" s="95" t="s">
        <v>298</v>
      </c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</row>
    <row r="134" spans="1:31" x14ac:dyDescent="0.2">
      <c r="A134" s="116"/>
      <c r="B134" s="116"/>
      <c r="C134" s="116"/>
      <c r="D134" s="116"/>
      <c r="E134" s="116"/>
      <c r="F134" s="116"/>
      <c r="G134" s="116" t="s">
        <v>293</v>
      </c>
      <c r="H134" s="176">
        <v>5</v>
      </c>
      <c r="I134" s="176"/>
      <c r="J134" s="116"/>
      <c r="K134" s="116"/>
      <c r="L134" s="116"/>
      <c r="M134" s="116"/>
      <c r="N134" s="116"/>
      <c r="O134" s="118"/>
      <c r="P134" s="148"/>
      <c r="Q134" s="116" t="s">
        <v>294</v>
      </c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</row>
    <row r="135" spans="1:31" x14ac:dyDescent="0.2">
      <c r="A135" s="116"/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8"/>
      <c r="P135" s="148"/>
      <c r="Q135" s="148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</row>
    <row r="136" spans="1:31" ht="18" x14ac:dyDescent="0.35">
      <c r="A136" s="116"/>
      <c r="B136" s="116"/>
      <c r="C136" s="116"/>
      <c r="D136" s="116"/>
      <c r="E136" s="116"/>
      <c r="F136" s="116" t="s">
        <v>290</v>
      </c>
      <c r="G136" s="116"/>
      <c r="H136" s="116"/>
      <c r="I136" s="175">
        <v>1.1200000000000001</v>
      </c>
      <c r="J136" s="175"/>
      <c r="K136" s="148" t="s">
        <v>295</v>
      </c>
      <c r="L136" s="175">
        <f>H133</f>
        <v>29000</v>
      </c>
      <c r="M136" s="175"/>
      <c r="N136" s="148" t="s">
        <v>18</v>
      </c>
      <c r="O136" s="194">
        <f>H134</f>
        <v>5</v>
      </c>
      <c r="P136" s="194"/>
      <c r="Q136" s="148" t="s">
        <v>19</v>
      </c>
      <c r="R136" s="175">
        <f>S90</f>
        <v>50</v>
      </c>
      <c r="S136" s="175"/>
      <c r="T136" s="148" t="s">
        <v>296</v>
      </c>
      <c r="U136" s="174">
        <f>I136*SQRT(L136*O136/R136)</f>
        <v>60.313845839906449</v>
      </c>
      <c r="V136" s="174"/>
      <c r="W136" s="116"/>
      <c r="X136" s="116"/>
      <c r="Y136" s="116"/>
      <c r="Z136" s="116"/>
      <c r="AA136" s="116"/>
      <c r="AB136" s="116"/>
      <c r="AC136" s="116"/>
      <c r="AD136" s="116"/>
      <c r="AE136" s="116"/>
    </row>
    <row r="137" spans="1:31" ht="18" x14ac:dyDescent="0.35">
      <c r="A137" s="116"/>
      <c r="B137" s="116"/>
      <c r="C137" s="116"/>
      <c r="D137" s="116"/>
      <c r="E137" s="116"/>
      <c r="F137" s="116" t="s">
        <v>291</v>
      </c>
      <c r="G137" s="116"/>
      <c r="H137" s="116"/>
      <c r="I137" s="174">
        <v>1.4</v>
      </c>
      <c r="J137" s="174"/>
      <c r="K137" s="148" t="s">
        <v>295</v>
      </c>
      <c r="L137" s="175">
        <f>H133</f>
        <v>29000</v>
      </c>
      <c r="M137" s="175"/>
      <c r="N137" s="148" t="s">
        <v>18</v>
      </c>
      <c r="O137" s="194">
        <f>H134</f>
        <v>5</v>
      </c>
      <c r="P137" s="194"/>
      <c r="Q137" s="148" t="s">
        <v>19</v>
      </c>
      <c r="R137" s="175">
        <f>S90</f>
        <v>50</v>
      </c>
      <c r="S137" s="175"/>
      <c r="T137" s="148" t="s">
        <v>296</v>
      </c>
      <c r="U137" s="174">
        <f>I137*SQRT(L137*O137/R137)</f>
        <v>75.392307299883043</v>
      </c>
      <c r="V137" s="174"/>
      <c r="W137" s="116"/>
      <c r="X137" s="116"/>
      <c r="Y137" s="116"/>
      <c r="Z137" s="116"/>
      <c r="AA137" s="116"/>
      <c r="AB137" s="116"/>
      <c r="AC137" s="116"/>
      <c r="AD137" s="116"/>
      <c r="AE137" s="116"/>
    </row>
    <row r="138" spans="1:31" x14ac:dyDescent="0.2">
      <c r="A138" s="116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8"/>
      <c r="P138" s="148"/>
      <c r="Q138" s="148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</row>
    <row r="139" spans="1:31" ht="18" x14ac:dyDescent="0.35">
      <c r="A139" s="116"/>
      <c r="B139" s="116"/>
      <c r="C139" s="116"/>
      <c r="D139" s="116"/>
      <c r="E139" s="116"/>
      <c r="F139" s="116" t="s">
        <v>290</v>
      </c>
      <c r="G139" s="116"/>
      <c r="H139" s="99"/>
      <c r="I139" s="174">
        <f>U136</f>
        <v>60.313845839906449</v>
      </c>
      <c r="J139" s="174"/>
      <c r="K139" s="164" t="str">
        <f>IF(N139&lt;I139,"&gt;",IF(N139&gt;T139,"","&lt;"))</f>
        <v>&gt;</v>
      </c>
      <c r="L139" s="116" t="s">
        <v>289</v>
      </c>
      <c r="M139" s="116"/>
      <c r="N139" s="174">
        <f>H130</f>
        <v>20.439024390243905</v>
      </c>
      <c r="O139" s="175"/>
      <c r="P139" s="164" t="str">
        <f>IF(K139="&gt;","",IF(N139&lt;T139,"&lt;","&gt;"))</f>
        <v/>
      </c>
      <c r="Q139" s="116" t="s">
        <v>291</v>
      </c>
      <c r="R139" s="116"/>
      <c r="S139" s="116"/>
      <c r="T139" s="174">
        <f>U137</f>
        <v>75.392307299883043</v>
      </c>
      <c r="U139" s="175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</row>
    <row r="140" spans="1:31" x14ac:dyDescent="0.2">
      <c r="A140" s="116"/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8"/>
      <c r="P140" s="148"/>
      <c r="Q140" s="148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</row>
    <row r="141" spans="1:31" x14ac:dyDescent="0.2">
      <c r="A141" s="116"/>
      <c r="B141" s="116"/>
      <c r="C141" s="116"/>
      <c r="D141" s="116"/>
      <c r="E141" s="116"/>
      <c r="F141" s="116" t="s">
        <v>299</v>
      </c>
      <c r="G141" s="116"/>
      <c r="H141" s="174">
        <v>1</v>
      </c>
      <c r="I141" s="174"/>
      <c r="J141" s="116"/>
      <c r="K141" s="116"/>
      <c r="L141" s="116"/>
      <c r="M141" s="116"/>
      <c r="N141" s="116"/>
      <c r="O141" s="118"/>
      <c r="P141" s="148"/>
      <c r="Q141" s="148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</row>
    <row r="142" spans="1:31" ht="15" x14ac:dyDescent="0.25">
      <c r="A142" s="116"/>
      <c r="B142" s="116"/>
      <c r="C142" s="116"/>
      <c r="D142" s="116"/>
      <c r="E142" s="116"/>
      <c r="F142" s="116" t="s">
        <v>300</v>
      </c>
      <c r="G142" s="116"/>
      <c r="H142" s="116"/>
      <c r="I142" s="116"/>
      <c r="J142" s="116"/>
      <c r="K142" s="175">
        <v>1.1200000000000001</v>
      </c>
      <c r="L142" s="175"/>
      <c r="M142" s="148" t="s">
        <v>19</v>
      </c>
      <c r="N142" s="174">
        <f>H130</f>
        <v>20.439024390243905</v>
      </c>
      <c r="O142" s="175"/>
      <c r="P142" s="148" t="s">
        <v>295</v>
      </c>
      <c r="Q142" s="175">
        <f>H133</f>
        <v>29000</v>
      </c>
      <c r="R142" s="175"/>
      <c r="S142" s="148" t="s">
        <v>18</v>
      </c>
      <c r="T142" s="175">
        <f>H134</f>
        <v>5</v>
      </c>
      <c r="U142" s="175"/>
      <c r="V142" s="148" t="s">
        <v>19</v>
      </c>
      <c r="W142" s="175">
        <f>S90</f>
        <v>50</v>
      </c>
      <c r="X142" s="175"/>
      <c r="Y142" s="148" t="s">
        <v>296</v>
      </c>
      <c r="Z142" s="174">
        <f>(K142/N142)*SQRT(Q142*T142/W142)</f>
        <v>2.9509160852460194</v>
      </c>
      <c r="AA142" s="174"/>
      <c r="AB142" s="116"/>
      <c r="AC142" s="116"/>
      <c r="AD142" s="116"/>
      <c r="AE142" s="116"/>
    </row>
    <row r="143" spans="1:31" ht="15.75" x14ac:dyDescent="0.25">
      <c r="A143" s="116"/>
      <c r="B143" s="116"/>
      <c r="C143" s="116"/>
      <c r="D143" s="116"/>
      <c r="E143" s="116"/>
      <c r="F143" s="116" t="s">
        <v>301</v>
      </c>
      <c r="G143" s="116"/>
      <c r="H143" s="116"/>
      <c r="I143" s="116"/>
      <c r="J143" s="116"/>
      <c r="K143" s="174">
        <f>I137</f>
        <v>1.4</v>
      </c>
      <c r="L143" s="175"/>
      <c r="M143" s="148" t="s">
        <v>19</v>
      </c>
      <c r="N143" s="174">
        <f>H130</f>
        <v>20.439024390243905</v>
      </c>
      <c r="O143" s="175"/>
      <c r="P143" s="148" t="s">
        <v>302</v>
      </c>
      <c r="Q143" s="175">
        <f>H133</f>
        <v>29000</v>
      </c>
      <c r="R143" s="175"/>
      <c r="S143" s="148" t="s">
        <v>18</v>
      </c>
      <c r="T143" s="175">
        <f>H134</f>
        <v>5</v>
      </c>
      <c r="U143" s="175"/>
      <c r="V143" s="148" t="s">
        <v>19</v>
      </c>
      <c r="W143" s="175">
        <f>S90</f>
        <v>50</v>
      </c>
      <c r="X143" s="175"/>
      <c r="Y143" s="148" t="s">
        <v>296</v>
      </c>
      <c r="Z143" s="174">
        <f>(K143/N143^2)*(Q143*T143/W143)</f>
        <v>9.7186448015219753</v>
      </c>
      <c r="AA143" s="174"/>
      <c r="AB143" s="116"/>
      <c r="AC143" s="116"/>
      <c r="AD143" s="116"/>
      <c r="AE143" s="116"/>
    </row>
    <row r="144" spans="1:31" x14ac:dyDescent="0.2">
      <c r="A144" s="116"/>
      <c r="B144" s="116"/>
      <c r="C144" s="116"/>
      <c r="D144" s="116"/>
      <c r="E144" s="116"/>
      <c r="F144" s="116"/>
      <c r="G144" s="116"/>
      <c r="H144" s="116"/>
      <c r="I144" s="116"/>
      <c r="J144" s="116"/>
      <c r="K144" s="147"/>
      <c r="L144" s="148"/>
      <c r="M144" s="148"/>
      <c r="N144" s="147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7"/>
      <c r="AA144" s="147"/>
      <c r="AB144" s="116"/>
      <c r="AC144" s="116"/>
      <c r="AD144" s="116"/>
      <c r="AE144" s="116"/>
    </row>
    <row r="145" spans="1:31" x14ac:dyDescent="0.2">
      <c r="A145" s="116"/>
      <c r="B145" s="116"/>
      <c r="C145" s="116"/>
      <c r="D145" s="116"/>
      <c r="E145" s="116" t="s">
        <v>299</v>
      </c>
      <c r="F145" s="174">
        <f>IF(K139="&gt;",H141,IF(K139="&lt;",Z142,Z143))</f>
        <v>1</v>
      </c>
      <c r="G145" s="174"/>
      <c r="H145" s="116"/>
      <c r="I145" s="116"/>
      <c r="J145" s="116"/>
      <c r="K145" s="116"/>
      <c r="L145" s="116"/>
      <c r="M145" s="116"/>
      <c r="N145" s="116"/>
      <c r="O145" s="118"/>
      <c r="P145" s="148"/>
      <c r="Q145" s="148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</row>
    <row r="146" spans="1:31" x14ac:dyDescent="0.2">
      <c r="A146" s="116"/>
      <c r="B146" s="116"/>
      <c r="C146" s="116"/>
      <c r="D146" s="116"/>
      <c r="E146" s="116"/>
      <c r="F146" s="147"/>
      <c r="G146" s="147"/>
      <c r="H146" s="116"/>
      <c r="I146" s="116"/>
      <c r="J146" s="116"/>
      <c r="K146" s="116"/>
      <c r="L146" s="116"/>
      <c r="M146" s="116"/>
      <c r="N146" s="116"/>
      <c r="O146" s="118"/>
      <c r="P146" s="148"/>
      <c r="Q146" s="148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</row>
    <row r="147" spans="1:31" ht="14.25" x14ac:dyDescent="0.25">
      <c r="A147" s="116"/>
      <c r="B147" s="116"/>
      <c r="C147" s="116"/>
      <c r="D147" s="116" t="s">
        <v>275</v>
      </c>
      <c r="E147" s="116"/>
      <c r="F147" s="174">
        <f>F145</f>
        <v>1</v>
      </c>
      <c r="G147" s="174"/>
      <c r="H147" s="148" t="s">
        <v>18</v>
      </c>
      <c r="I147" s="174">
        <f>S126</f>
        <v>224.18594999999999</v>
      </c>
      <c r="J147" s="175"/>
      <c r="K147" s="116" t="s">
        <v>20</v>
      </c>
      <c r="L147" s="174">
        <f>F147*I147</f>
        <v>224.18594999999999</v>
      </c>
      <c r="M147" s="174"/>
      <c r="N147" s="116" t="s">
        <v>269</v>
      </c>
      <c r="O147" s="118"/>
      <c r="P147" s="148"/>
      <c r="Q147" s="148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</row>
    <row r="148" spans="1:31" x14ac:dyDescent="0.2">
      <c r="A148" s="116"/>
      <c r="B148" s="116"/>
      <c r="C148" s="116"/>
      <c r="D148" s="116"/>
      <c r="E148" s="116"/>
      <c r="F148" s="147"/>
      <c r="G148" s="147"/>
      <c r="H148" s="116"/>
      <c r="I148" s="116"/>
      <c r="J148" s="116"/>
      <c r="K148" s="116"/>
      <c r="L148" s="116"/>
      <c r="M148" s="116"/>
      <c r="N148" s="116"/>
      <c r="O148" s="118"/>
      <c r="P148" s="148"/>
      <c r="Q148" s="148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</row>
    <row r="149" spans="1:31" ht="14.25" x14ac:dyDescent="0.25">
      <c r="A149" s="116"/>
      <c r="B149" s="116"/>
      <c r="C149" s="101" t="s">
        <v>276</v>
      </c>
      <c r="D149" s="116"/>
      <c r="E149" s="174">
        <v>1</v>
      </c>
      <c r="F149" s="175"/>
      <c r="G149" s="148" t="s">
        <v>18</v>
      </c>
      <c r="H149" s="174">
        <f>L147</f>
        <v>224.18594999999999</v>
      </c>
      <c r="I149" s="175"/>
      <c r="J149" s="148" t="s">
        <v>20</v>
      </c>
      <c r="K149" s="174">
        <f>E149*H149</f>
        <v>224.18594999999999</v>
      </c>
      <c r="L149" s="174"/>
      <c r="M149" s="116" t="s">
        <v>269</v>
      </c>
      <c r="N149" s="116"/>
      <c r="O149" s="118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</row>
    <row r="150" spans="1:31" x14ac:dyDescent="0.2">
      <c r="A150" s="116"/>
      <c r="B150" s="116"/>
      <c r="C150" s="101"/>
      <c r="D150" s="116"/>
      <c r="E150" s="147"/>
      <c r="F150" s="148"/>
      <c r="G150" s="116"/>
      <c r="H150" s="147"/>
      <c r="I150" s="148"/>
      <c r="J150" s="148"/>
      <c r="K150" s="147"/>
      <c r="L150" s="147"/>
      <c r="M150" s="116"/>
      <c r="N150" s="116"/>
      <c r="O150" s="118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</row>
    <row r="151" spans="1:31" ht="14.25" x14ac:dyDescent="0.25">
      <c r="A151" s="116"/>
      <c r="B151" s="116"/>
      <c r="C151" s="114" t="s">
        <v>279</v>
      </c>
      <c r="D151" s="112"/>
      <c r="E151" s="178">
        <f>K149</f>
        <v>224.18594999999999</v>
      </c>
      <c r="F151" s="178"/>
      <c r="G151" s="97" t="s">
        <v>269</v>
      </c>
      <c r="H151" s="148" t="str">
        <f>IF(E151&lt;I151,"&lt;","&gt;")</f>
        <v>&gt;</v>
      </c>
      <c r="I151" s="174">
        <f>O116</f>
        <v>82.806712975873182</v>
      </c>
      <c r="J151" s="174"/>
      <c r="K151" s="97" t="s">
        <v>269</v>
      </c>
      <c r="L151" s="94" t="s">
        <v>280</v>
      </c>
      <c r="M151" s="96"/>
      <c r="N151" s="96"/>
      <c r="O151" s="116" t="str">
        <f>IF(E151&gt;I151,"OK","NG")</f>
        <v>OK</v>
      </c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</row>
    <row r="152" spans="1:31" x14ac:dyDescent="0.2">
      <c r="A152" s="116"/>
      <c r="B152" s="116"/>
      <c r="C152" s="116"/>
      <c r="D152" s="116"/>
      <c r="E152" s="116"/>
      <c r="F152" s="147"/>
      <c r="G152" s="147"/>
      <c r="H152" s="116"/>
      <c r="I152" s="116"/>
      <c r="J152" s="116"/>
      <c r="K152" s="116"/>
      <c r="L152" s="116"/>
      <c r="M152" s="116"/>
      <c r="N152" s="116"/>
      <c r="O152" s="118"/>
      <c r="P152" s="148"/>
      <c r="Q152" s="148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</row>
    <row r="153" spans="1:31" x14ac:dyDescent="0.2">
      <c r="A153" s="116"/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8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</row>
    <row r="154" spans="1:31" x14ac:dyDescent="0.2">
      <c r="A154" s="116"/>
      <c r="B154" s="116" t="s">
        <v>222</v>
      </c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8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</row>
    <row r="155" spans="1:31" x14ac:dyDescent="0.2">
      <c r="A155" s="116"/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8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</row>
    <row r="156" spans="1:31" x14ac:dyDescent="0.2">
      <c r="A156" s="116"/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8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</row>
    <row r="157" spans="1:31" x14ac:dyDescent="0.2">
      <c r="A157" s="116"/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8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</row>
    <row r="158" spans="1:31" x14ac:dyDescent="0.2">
      <c r="A158" s="116"/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8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</row>
    <row r="159" spans="1:31" x14ac:dyDescent="0.2">
      <c r="A159" s="116"/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8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6"/>
      <c r="AD159" s="116"/>
      <c r="AE159" s="116"/>
    </row>
    <row r="160" spans="1:31" x14ac:dyDescent="0.2">
      <c r="A160" s="116"/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8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  <c r="AA160" s="116"/>
      <c r="AB160" s="116"/>
      <c r="AC160" s="116"/>
      <c r="AD160" s="116"/>
      <c r="AE160" s="116"/>
    </row>
    <row r="161" spans="1:31" x14ac:dyDescent="0.2">
      <c r="A161" s="116"/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8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116"/>
    </row>
    <row r="162" spans="1:31" x14ac:dyDescent="0.2">
      <c r="A162" s="116"/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8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</row>
    <row r="163" spans="1:31" x14ac:dyDescent="0.2">
      <c r="A163" s="116"/>
      <c r="B163" s="116"/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8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  <c r="AA163" s="116"/>
      <c r="AB163" s="116"/>
      <c r="AC163" s="116"/>
      <c r="AD163" s="116"/>
      <c r="AE163" s="116"/>
    </row>
    <row r="164" spans="1:31" x14ac:dyDescent="0.2">
      <c r="A164" s="116"/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8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6"/>
      <c r="AD164" s="116"/>
      <c r="AE164" s="116"/>
    </row>
    <row r="165" spans="1:31" x14ac:dyDescent="0.2">
      <c r="A165" s="116"/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8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</row>
    <row r="166" spans="1:31" x14ac:dyDescent="0.2">
      <c r="A166" s="116"/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8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</row>
    <row r="167" spans="1:31" x14ac:dyDescent="0.2">
      <c r="A167" s="116"/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8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6"/>
      <c r="AD167" s="116"/>
      <c r="AE167" s="116"/>
    </row>
    <row r="168" spans="1:31" x14ac:dyDescent="0.2">
      <c r="A168" s="116"/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8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  <c r="AA168" s="116"/>
      <c r="AB168" s="116"/>
      <c r="AC168" s="116"/>
      <c r="AD168" s="116"/>
      <c r="AE168" s="116"/>
    </row>
    <row r="169" spans="1:31" x14ac:dyDescent="0.2">
      <c r="A169" s="116"/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8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116"/>
    </row>
    <row r="170" spans="1:31" x14ac:dyDescent="0.2">
      <c r="A170" s="116"/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8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</row>
    <row r="171" spans="1:31" x14ac:dyDescent="0.2">
      <c r="A171" s="116"/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8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  <c r="AA171" s="116"/>
      <c r="AB171" s="116"/>
      <c r="AC171" s="116"/>
      <c r="AD171" s="116"/>
      <c r="AE171" s="116"/>
    </row>
    <row r="172" spans="1:31" x14ac:dyDescent="0.2">
      <c r="A172" s="116"/>
      <c r="B172" s="116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8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16"/>
      <c r="AC172" s="116"/>
      <c r="AD172" s="116"/>
      <c r="AE172" s="116"/>
    </row>
    <row r="173" spans="1:31" x14ac:dyDescent="0.2">
      <c r="A173" s="116"/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8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116"/>
      <c r="AB173" s="116"/>
      <c r="AC173" s="116"/>
      <c r="AD173" s="116"/>
      <c r="AE173" s="116"/>
    </row>
    <row r="174" spans="1:31" x14ac:dyDescent="0.2">
      <c r="A174" s="116"/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8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</row>
    <row r="175" spans="1:31" x14ac:dyDescent="0.2">
      <c r="A175" s="116"/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8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16"/>
      <c r="AD175" s="116"/>
      <c r="AE175" s="116"/>
    </row>
    <row r="176" spans="1:31" x14ac:dyDescent="0.2">
      <c r="A176" s="116"/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8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  <c r="AD176" s="116"/>
      <c r="AE176" s="116"/>
    </row>
    <row r="177" spans="1:32" x14ac:dyDescent="0.2">
      <c r="A177" s="116"/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8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  <c r="AA177" s="116"/>
      <c r="AB177" s="116"/>
      <c r="AC177" s="116"/>
      <c r="AD177" s="116"/>
      <c r="AE177" s="116"/>
    </row>
    <row r="178" spans="1:32" x14ac:dyDescent="0.2">
      <c r="A178" s="116"/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8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</row>
    <row r="179" spans="1:32" x14ac:dyDescent="0.2">
      <c r="A179" s="116"/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8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</row>
    <row r="180" spans="1:32" ht="13.5" x14ac:dyDescent="0.25">
      <c r="A180" s="116"/>
      <c r="B180" s="116"/>
      <c r="C180" s="96" t="s">
        <v>223</v>
      </c>
      <c r="D180" s="174">
        <f>H100</f>
        <v>55.204475317248793</v>
      </c>
      <c r="E180" s="175"/>
      <c r="F180" s="116" t="s">
        <v>224</v>
      </c>
      <c r="G180" s="116"/>
      <c r="H180" s="96" t="s">
        <v>226</v>
      </c>
      <c r="I180" s="174">
        <f>K100</f>
        <v>5.9579111111111533</v>
      </c>
      <c r="J180" s="175"/>
      <c r="K180" s="116" t="s">
        <v>89</v>
      </c>
      <c r="L180" s="116"/>
      <c r="M180" s="116"/>
      <c r="N180" s="116"/>
      <c r="O180" s="118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  <c r="AA180" s="116"/>
      <c r="AB180" s="116"/>
      <c r="AC180" s="116"/>
      <c r="AD180" s="116"/>
      <c r="AE180" s="116"/>
    </row>
    <row r="181" spans="1:32" x14ac:dyDescent="0.2">
      <c r="A181" s="116"/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8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116"/>
      <c r="AB181" s="116"/>
      <c r="AC181" s="116"/>
      <c r="AD181" s="116"/>
      <c r="AE181" s="116"/>
    </row>
    <row r="182" spans="1:32" ht="13.5" x14ac:dyDescent="0.25">
      <c r="A182" s="116"/>
      <c r="B182" s="116"/>
      <c r="C182" s="96" t="s">
        <v>225</v>
      </c>
      <c r="D182" s="174">
        <f>H104</f>
        <v>0</v>
      </c>
      <c r="E182" s="175"/>
      <c r="F182" s="116" t="s">
        <v>224</v>
      </c>
      <c r="G182" s="116"/>
      <c r="H182" s="96" t="s">
        <v>227</v>
      </c>
      <c r="I182" s="174">
        <f>K104</f>
        <v>8.9368666666667309</v>
      </c>
      <c r="J182" s="175"/>
      <c r="K182" s="116" t="s">
        <v>89</v>
      </c>
      <c r="L182" s="116"/>
      <c r="M182" s="116"/>
      <c r="N182" s="116"/>
      <c r="O182" s="118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</row>
    <row r="183" spans="1:32" x14ac:dyDescent="0.2">
      <c r="A183" s="116"/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8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  <c r="AA183" s="116"/>
      <c r="AB183" s="116"/>
      <c r="AC183" s="116"/>
      <c r="AD183" s="116"/>
      <c r="AE183" s="116"/>
    </row>
    <row r="184" spans="1:32" ht="14.25" x14ac:dyDescent="0.25">
      <c r="A184" s="116"/>
      <c r="B184" s="116"/>
      <c r="C184" s="96" t="s">
        <v>228</v>
      </c>
      <c r="D184" s="116" t="s">
        <v>229</v>
      </c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8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  <c r="AA184" s="116"/>
      <c r="AB184" s="116"/>
      <c r="AC184" s="116"/>
      <c r="AD184" s="116"/>
      <c r="AE184" s="116"/>
    </row>
    <row r="185" spans="1:32" x14ac:dyDescent="0.2">
      <c r="A185" s="116"/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8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  <c r="AA185" s="116"/>
      <c r="AB185" s="116"/>
      <c r="AC185" s="116"/>
      <c r="AD185" s="116"/>
      <c r="AE185" s="116"/>
    </row>
    <row r="186" spans="1:32" ht="13.5" x14ac:dyDescent="0.25">
      <c r="A186" s="116"/>
      <c r="B186" s="116"/>
      <c r="C186" s="116"/>
      <c r="D186" s="96" t="s">
        <v>230</v>
      </c>
      <c r="E186" s="177">
        <v>6.5</v>
      </c>
      <c r="F186" s="177"/>
      <c r="G186" s="116" t="s">
        <v>126</v>
      </c>
      <c r="H186" s="116"/>
      <c r="I186" s="116"/>
      <c r="J186" s="116"/>
      <c r="K186" s="116" t="s">
        <v>285</v>
      </c>
      <c r="L186" s="116"/>
      <c r="M186" s="116"/>
      <c r="N186" s="116"/>
      <c r="O186" s="118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  <c r="AA186" s="116"/>
      <c r="AB186" s="116"/>
      <c r="AC186" s="116"/>
      <c r="AD186" s="116"/>
      <c r="AE186" s="116"/>
      <c r="AF186" s="144" t="s">
        <v>331</v>
      </c>
    </row>
    <row r="187" spans="1:32" x14ac:dyDescent="0.2">
      <c r="A187" s="116"/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8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116"/>
      <c r="AB187" s="116"/>
      <c r="AC187" s="116"/>
      <c r="AD187" s="116"/>
      <c r="AE187" s="116"/>
    </row>
    <row r="188" spans="1:32" x14ac:dyDescent="0.2">
      <c r="A188" s="116"/>
      <c r="B188" s="116"/>
      <c r="C188" s="116"/>
      <c r="D188" s="116" t="s">
        <v>207</v>
      </c>
      <c r="E188" s="174">
        <v>2.5</v>
      </c>
      <c r="F188" s="175"/>
      <c r="G188" s="116" t="s">
        <v>89</v>
      </c>
      <c r="H188" s="116"/>
      <c r="I188" s="116"/>
      <c r="J188" s="116"/>
      <c r="K188" s="116"/>
      <c r="L188" s="116"/>
      <c r="M188" s="116"/>
      <c r="N188" s="116"/>
      <c r="O188" s="118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  <c r="AA188" s="116"/>
      <c r="AB188" s="116"/>
      <c r="AC188" s="116"/>
      <c r="AD188" s="116"/>
      <c r="AE188" s="116"/>
    </row>
    <row r="189" spans="1:32" x14ac:dyDescent="0.2">
      <c r="A189" s="116"/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8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  <c r="AA189" s="116"/>
      <c r="AB189" s="116"/>
      <c r="AC189" s="116"/>
      <c r="AD189" s="116"/>
      <c r="AE189" s="116"/>
    </row>
    <row r="190" spans="1:32" x14ac:dyDescent="0.2">
      <c r="A190" s="116"/>
      <c r="B190" s="116"/>
      <c r="C190" s="116"/>
      <c r="D190" s="113" t="s">
        <v>231</v>
      </c>
      <c r="E190" s="175">
        <v>0</v>
      </c>
      <c r="F190" s="175"/>
      <c r="G190" s="116" t="s">
        <v>232</v>
      </c>
      <c r="H190" s="116"/>
      <c r="I190" s="116"/>
      <c r="J190" s="116"/>
      <c r="K190" s="116" t="s">
        <v>268</v>
      </c>
      <c r="L190" s="116"/>
      <c r="M190" s="116"/>
      <c r="N190" s="116"/>
      <c r="O190" s="118"/>
      <c r="P190" s="116"/>
      <c r="Q190" s="116"/>
      <c r="R190" s="116"/>
      <c r="S190" s="116"/>
      <c r="T190" s="116"/>
      <c r="U190" s="116"/>
      <c r="V190" s="116"/>
      <c r="W190" s="116"/>
      <c r="X190" s="116"/>
      <c r="Y190" s="116"/>
      <c r="Z190" s="116"/>
      <c r="AA190" s="116"/>
      <c r="AB190" s="116"/>
      <c r="AC190" s="116"/>
      <c r="AD190" s="116"/>
      <c r="AE190" s="116"/>
    </row>
    <row r="191" spans="1:32" x14ac:dyDescent="0.2">
      <c r="A191" s="116"/>
      <c r="B191" s="116"/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8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  <c r="AA191" s="116"/>
      <c r="AB191" s="116"/>
      <c r="AC191" s="116"/>
      <c r="AD191" s="116"/>
      <c r="AE191" s="116"/>
    </row>
    <row r="192" spans="1:32" x14ac:dyDescent="0.2">
      <c r="A192" s="116"/>
      <c r="B192" s="116"/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8"/>
      <c r="P192" s="116"/>
      <c r="Q192" s="116"/>
      <c r="R192" s="116"/>
      <c r="S192" s="116"/>
      <c r="T192" s="116"/>
      <c r="U192" s="116"/>
      <c r="V192" s="116"/>
      <c r="W192" s="116"/>
      <c r="X192" s="116"/>
      <c r="Y192" s="116"/>
      <c r="Z192" s="116"/>
      <c r="AA192" s="116"/>
      <c r="AB192" s="116"/>
      <c r="AC192" s="116"/>
      <c r="AD192" s="116"/>
      <c r="AE192" s="116"/>
    </row>
    <row r="193" spans="1:31" ht="13.5" x14ac:dyDescent="0.25">
      <c r="A193" s="116"/>
      <c r="B193" s="116"/>
      <c r="C193" s="96" t="s">
        <v>228</v>
      </c>
      <c r="D193" s="174">
        <f>E186</f>
        <v>6.5</v>
      </c>
      <c r="E193" s="175"/>
      <c r="F193" s="119" t="s">
        <v>18</v>
      </c>
      <c r="G193" s="148" t="s">
        <v>233</v>
      </c>
      <c r="H193" s="119" t="s">
        <v>213</v>
      </c>
      <c r="I193" s="148" t="s">
        <v>233</v>
      </c>
      <c r="J193" s="119" t="s">
        <v>234</v>
      </c>
      <c r="K193" s="148">
        <v>2</v>
      </c>
      <c r="L193" s="119" t="s">
        <v>18</v>
      </c>
      <c r="M193" s="174">
        <f>E188</f>
        <v>2.5</v>
      </c>
      <c r="N193" s="175"/>
      <c r="O193" s="93" t="s">
        <v>235</v>
      </c>
      <c r="P193" s="148">
        <v>1</v>
      </c>
      <c r="Q193" s="119" t="s">
        <v>100</v>
      </c>
      <c r="R193" s="148" t="s">
        <v>236</v>
      </c>
      <c r="S193" s="148">
        <f>E190</f>
        <v>0</v>
      </c>
      <c r="T193" s="94" t="s">
        <v>237</v>
      </c>
      <c r="U193" s="116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116"/>
    </row>
    <row r="194" spans="1:31" x14ac:dyDescent="0.2">
      <c r="A194" s="116"/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8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</row>
    <row r="195" spans="1:31" ht="13.5" x14ac:dyDescent="0.25">
      <c r="A195" s="116"/>
      <c r="B195" s="116"/>
      <c r="C195" s="96" t="s">
        <v>228</v>
      </c>
      <c r="D195" s="174">
        <f>D193</f>
        <v>6.5</v>
      </c>
      <c r="E195" s="175"/>
      <c r="F195" s="119" t="s">
        <v>18</v>
      </c>
      <c r="G195" s="148" t="s">
        <v>233</v>
      </c>
      <c r="H195" s="119" t="s">
        <v>213</v>
      </c>
      <c r="I195" s="148" t="s">
        <v>233</v>
      </c>
      <c r="J195" s="119" t="s">
        <v>28</v>
      </c>
      <c r="K195" s="174">
        <f>SQRT(K193)*M193</f>
        <v>3.5355339059327378</v>
      </c>
      <c r="L195" s="174"/>
      <c r="M195" s="93" t="s">
        <v>235</v>
      </c>
      <c r="N195" s="148">
        <f>P193-TAN(RADIANS(S193))</f>
        <v>1</v>
      </c>
      <c r="O195" s="93" t="s">
        <v>131</v>
      </c>
      <c r="P195" s="116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116"/>
    </row>
    <row r="196" spans="1:31" x14ac:dyDescent="0.2">
      <c r="A196" s="116"/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8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</row>
    <row r="197" spans="1:31" ht="13.5" x14ac:dyDescent="0.25">
      <c r="A197" s="116"/>
      <c r="B197" s="116"/>
      <c r="C197" s="96" t="s">
        <v>228</v>
      </c>
      <c r="D197" s="174">
        <f>D195</f>
        <v>6.5</v>
      </c>
      <c r="E197" s="175"/>
      <c r="F197" s="119" t="s">
        <v>18</v>
      </c>
      <c r="G197" s="148" t="s">
        <v>233</v>
      </c>
      <c r="H197" s="119" t="s">
        <v>213</v>
      </c>
      <c r="I197" s="148" t="s">
        <v>233</v>
      </c>
      <c r="J197" s="119" t="s">
        <v>28</v>
      </c>
      <c r="K197" s="174">
        <f>K195</f>
        <v>3.5355339059327378</v>
      </c>
      <c r="L197" s="174"/>
      <c r="M197" s="93" t="s">
        <v>131</v>
      </c>
      <c r="N197" s="116"/>
      <c r="O197" s="118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</row>
    <row r="198" spans="1:31" x14ac:dyDescent="0.2">
      <c r="A198" s="116"/>
      <c r="B198" s="116"/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8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  <c r="AA198" s="116"/>
      <c r="AB198" s="116"/>
      <c r="AC198" s="116"/>
      <c r="AD198" s="116"/>
      <c r="AE198" s="116"/>
    </row>
    <row r="199" spans="1:31" x14ac:dyDescent="0.2">
      <c r="A199" s="116"/>
      <c r="B199" s="116" t="s">
        <v>238</v>
      </c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8"/>
      <c r="P199" s="116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  <c r="AA199" s="116"/>
      <c r="AB199" s="116"/>
      <c r="AC199" s="116"/>
      <c r="AD199" s="116"/>
      <c r="AE199" s="116"/>
    </row>
    <row r="200" spans="1:31" x14ac:dyDescent="0.2">
      <c r="A200" s="116"/>
      <c r="B200" s="116"/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8"/>
      <c r="P200" s="116"/>
      <c r="Q200" s="116"/>
      <c r="R200" s="116"/>
      <c r="S200" s="116"/>
      <c r="T200" s="116"/>
      <c r="U200" s="116"/>
      <c r="V200" s="116"/>
      <c r="W200" s="116"/>
      <c r="X200" s="116"/>
      <c r="Y200" s="116"/>
      <c r="Z200" s="116"/>
      <c r="AA200" s="116"/>
      <c r="AB200" s="116"/>
      <c r="AC200" s="116"/>
      <c r="AD200" s="116"/>
      <c r="AE200" s="116"/>
    </row>
    <row r="201" spans="1:31" ht="14.25" x14ac:dyDescent="0.25">
      <c r="A201" s="116"/>
      <c r="B201" s="116"/>
      <c r="C201" s="165" t="s">
        <v>239</v>
      </c>
      <c r="D201" s="116"/>
      <c r="E201" s="148">
        <v>0</v>
      </c>
      <c r="F201" s="119" t="s">
        <v>20</v>
      </c>
      <c r="G201" s="174">
        <f>D180</f>
        <v>55.204475317248793</v>
      </c>
      <c r="H201" s="175"/>
      <c r="I201" s="119" t="s">
        <v>240</v>
      </c>
      <c r="J201" s="148" t="s">
        <v>233</v>
      </c>
      <c r="K201" s="119" t="s">
        <v>28</v>
      </c>
      <c r="L201" s="174">
        <f>I180</f>
        <v>5.9579111111111533</v>
      </c>
      <c r="M201" s="175"/>
      <c r="N201" s="119" t="s">
        <v>241</v>
      </c>
      <c r="O201" s="174">
        <f>D182</f>
        <v>0</v>
      </c>
      <c r="P201" s="175"/>
      <c r="Q201" s="119" t="s">
        <v>240</v>
      </c>
      <c r="R201" s="148" t="s">
        <v>233</v>
      </c>
      <c r="S201" s="119" t="s">
        <v>28</v>
      </c>
      <c r="T201" s="174">
        <f>I182</f>
        <v>8.9368666666667309</v>
      </c>
      <c r="U201" s="175"/>
      <c r="V201" s="119" t="s">
        <v>131</v>
      </c>
      <c r="W201" s="116"/>
      <c r="X201" s="116"/>
      <c r="Y201" s="116"/>
      <c r="Z201" s="116"/>
      <c r="AA201" s="116"/>
      <c r="AB201" s="116"/>
      <c r="AC201" s="116"/>
      <c r="AD201" s="116"/>
      <c r="AE201" s="116"/>
    </row>
    <row r="202" spans="1:31" x14ac:dyDescent="0.2">
      <c r="A202" s="116"/>
      <c r="B202" s="116"/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8"/>
      <c r="P202" s="116"/>
      <c r="Q202" s="116"/>
      <c r="R202" s="116"/>
      <c r="S202" s="116"/>
      <c r="T202" s="116"/>
      <c r="U202" s="116"/>
      <c r="V202" s="116"/>
      <c r="W202" s="116"/>
      <c r="X202" s="116"/>
      <c r="Y202" s="116"/>
      <c r="Z202" s="116"/>
      <c r="AA202" s="116"/>
      <c r="AB202" s="116"/>
      <c r="AC202" s="116"/>
      <c r="AD202" s="116"/>
      <c r="AE202" s="116"/>
    </row>
    <row r="203" spans="1:31" x14ac:dyDescent="0.2">
      <c r="A203" s="116"/>
      <c r="B203" s="116"/>
      <c r="C203" s="116"/>
      <c r="D203" s="116"/>
      <c r="E203" s="116"/>
      <c r="F203" s="119" t="s">
        <v>100</v>
      </c>
      <c r="G203" s="174">
        <f>D197</f>
        <v>6.5</v>
      </c>
      <c r="H203" s="175"/>
      <c r="I203" s="148" t="s">
        <v>233</v>
      </c>
      <c r="J203" s="119" t="s">
        <v>213</v>
      </c>
      <c r="K203" s="148" t="s">
        <v>233</v>
      </c>
      <c r="L203" s="119" t="s">
        <v>28</v>
      </c>
      <c r="M203" s="174">
        <f>K197</f>
        <v>3.5355339059327378</v>
      </c>
      <c r="N203" s="174"/>
      <c r="O203" s="93" t="s">
        <v>245</v>
      </c>
      <c r="P203" s="148" t="s">
        <v>233</v>
      </c>
      <c r="Q203" s="119" t="s">
        <v>19</v>
      </c>
      <c r="R203" s="148">
        <v>2</v>
      </c>
      <c r="S203" s="116"/>
      <c r="T203" s="116"/>
      <c r="U203" s="116"/>
      <c r="V203" s="116"/>
      <c r="W203" s="116"/>
      <c r="X203" s="116"/>
      <c r="Y203" s="116"/>
      <c r="Z203" s="116"/>
      <c r="AA203" s="116"/>
      <c r="AB203" s="116"/>
      <c r="AC203" s="116"/>
      <c r="AD203" s="116"/>
      <c r="AE203" s="116"/>
    </row>
    <row r="204" spans="1:31" x14ac:dyDescent="0.2">
      <c r="A204" s="116"/>
      <c r="B204" s="116"/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8"/>
      <c r="P204" s="116"/>
      <c r="Q204" s="116"/>
      <c r="R204" s="116"/>
      <c r="S204" s="116"/>
      <c r="T204" s="116"/>
      <c r="U204" s="116"/>
      <c r="V204" s="116"/>
      <c r="W204" s="116"/>
      <c r="X204" s="116"/>
      <c r="Y204" s="116"/>
      <c r="Z204" s="116"/>
      <c r="AA204" s="116"/>
      <c r="AB204" s="116"/>
      <c r="AC204" s="116"/>
      <c r="AD204" s="116"/>
      <c r="AE204" s="116"/>
    </row>
    <row r="205" spans="1:31" ht="15" x14ac:dyDescent="0.2">
      <c r="A205" s="116"/>
      <c r="B205" s="116"/>
      <c r="C205" s="148">
        <v>0</v>
      </c>
      <c r="D205" s="119" t="s">
        <v>20</v>
      </c>
      <c r="E205" s="174">
        <f>G201</f>
        <v>55.204475317248793</v>
      </c>
      <c r="F205" s="175"/>
      <c r="G205" s="148" t="s">
        <v>233</v>
      </c>
      <c r="H205" s="119" t="s">
        <v>28</v>
      </c>
      <c r="I205" s="174">
        <f>G201*L201</f>
        <v>328.90335687569802</v>
      </c>
      <c r="J205" s="174"/>
      <c r="K205" s="119" t="s">
        <v>28</v>
      </c>
      <c r="L205" s="174">
        <f>O201</f>
        <v>0</v>
      </c>
      <c r="M205" s="175"/>
      <c r="N205" s="148" t="s">
        <v>233</v>
      </c>
      <c r="O205" s="119" t="s">
        <v>28</v>
      </c>
      <c r="P205" s="174">
        <f>O201*T201</f>
        <v>0</v>
      </c>
      <c r="Q205" s="174"/>
      <c r="R205" s="119" t="s">
        <v>100</v>
      </c>
      <c r="S205" s="174">
        <f>G203/R203</f>
        <v>3.25</v>
      </c>
      <c r="T205" s="175"/>
      <c r="U205" s="148" t="s">
        <v>246</v>
      </c>
      <c r="V205" s="119" t="s">
        <v>100</v>
      </c>
      <c r="W205" s="174">
        <f>G203*M203/R203</f>
        <v>11.490485194281398</v>
      </c>
      <c r="X205" s="174"/>
      <c r="Y205" s="148" t="s">
        <v>242</v>
      </c>
      <c r="Z205" s="116"/>
      <c r="AA205" s="116"/>
      <c r="AB205" s="116"/>
      <c r="AC205" s="116"/>
      <c r="AD205" s="116"/>
      <c r="AE205" s="116"/>
    </row>
    <row r="206" spans="1:31" x14ac:dyDescent="0.2">
      <c r="A206" s="116"/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8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</row>
    <row r="207" spans="1:31" ht="15" x14ac:dyDescent="0.2">
      <c r="A207" s="116"/>
      <c r="B207" s="116"/>
      <c r="C207" s="148">
        <v>0</v>
      </c>
      <c r="D207" s="119" t="s">
        <v>20</v>
      </c>
      <c r="E207" s="119" t="s">
        <v>100</v>
      </c>
      <c r="F207" s="174">
        <f>S205</f>
        <v>3.25</v>
      </c>
      <c r="G207" s="175"/>
      <c r="H207" s="148" t="s">
        <v>246</v>
      </c>
      <c r="I207" s="119" t="s">
        <v>100</v>
      </c>
      <c r="J207" s="174">
        <f>W205</f>
        <v>11.490485194281398</v>
      </c>
      <c r="K207" s="175"/>
      <c r="L207" s="148" t="s">
        <v>242</v>
      </c>
      <c r="M207" s="119" t="s">
        <v>28</v>
      </c>
      <c r="N207" s="174">
        <f>E205+L205</f>
        <v>55.204475317248793</v>
      </c>
      <c r="O207" s="175"/>
      <c r="P207" s="148" t="s">
        <v>233</v>
      </c>
      <c r="Q207" s="119" t="s">
        <v>28</v>
      </c>
      <c r="R207" s="174">
        <f>I205+P205</f>
        <v>328.90335687569802</v>
      </c>
      <c r="S207" s="175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</row>
    <row r="208" spans="1:31" x14ac:dyDescent="0.2">
      <c r="A208" s="116"/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</row>
    <row r="209" spans="1:31" ht="15" x14ac:dyDescent="0.2">
      <c r="A209" s="116"/>
      <c r="B209" s="116"/>
      <c r="C209" s="148">
        <v>0</v>
      </c>
      <c r="D209" s="119" t="s">
        <v>20</v>
      </c>
      <c r="E209" s="174">
        <f>F207</f>
        <v>3.25</v>
      </c>
      <c r="F209" s="175"/>
      <c r="G209" s="148" t="s">
        <v>246</v>
      </c>
      <c r="H209" s="119" t="s">
        <v>28</v>
      </c>
      <c r="I209" s="174">
        <f>J207</f>
        <v>11.490485194281398</v>
      </c>
      <c r="J209" s="175"/>
      <c r="K209" s="148" t="s">
        <v>242</v>
      </c>
      <c r="L209" s="119" t="s">
        <v>100</v>
      </c>
      <c r="M209" s="174">
        <f>N207</f>
        <v>55.204475317248793</v>
      </c>
      <c r="N209" s="175"/>
      <c r="O209" s="148" t="s">
        <v>233</v>
      </c>
      <c r="P209" s="119" t="s">
        <v>100</v>
      </c>
      <c r="Q209" s="174">
        <f>R207</f>
        <v>328.90335687569802</v>
      </c>
      <c r="R209" s="175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</row>
    <row r="210" spans="1:31" x14ac:dyDescent="0.2">
      <c r="A210" s="116"/>
      <c r="B210" s="116"/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9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</row>
    <row r="211" spans="1:31" x14ac:dyDescent="0.2">
      <c r="A211" s="116"/>
      <c r="B211" s="116" t="s">
        <v>247</v>
      </c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8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6"/>
      <c r="AD211" s="116"/>
      <c r="AE211" s="116"/>
    </row>
    <row r="212" spans="1:31" x14ac:dyDescent="0.2">
      <c r="A212" s="116"/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8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116"/>
    </row>
    <row r="213" spans="1:31" x14ac:dyDescent="0.2">
      <c r="A213" s="116"/>
      <c r="B213" s="116"/>
      <c r="C213" s="116" t="s">
        <v>243</v>
      </c>
      <c r="D213" s="177">
        <v>4.6891999999999996</v>
      </c>
      <c r="E213" s="177"/>
      <c r="F213" s="116" t="s">
        <v>89</v>
      </c>
      <c r="G213" s="116" t="s">
        <v>357</v>
      </c>
      <c r="H213" s="116"/>
      <c r="I213" s="116"/>
      <c r="J213" s="116"/>
      <c r="K213" s="116"/>
      <c r="L213" s="100"/>
      <c r="M213" s="99"/>
      <c r="N213" s="99"/>
      <c r="O213" s="16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</row>
    <row r="214" spans="1:31" x14ac:dyDescent="0.2">
      <c r="A214" s="116"/>
      <c r="B214" s="116"/>
      <c r="C214" s="116"/>
      <c r="D214" s="146"/>
      <c r="E214" s="146"/>
      <c r="F214" s="116"/>
      <c r="G214" s="116"/>
      <c r="H214" s="116"/>
      <c r="I214" s="116"/>
      <c r="J214" s="116"/>
      <c r="K214" s="116"/>
      <c r="L214" s="100"/>
      <c r="M214" s="148"/>
      <c r="N214" s="148"/>
      <c r="O214" s="16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</row>
    <row r="215" spans="1:31" x14ac:dyDescent="0.2">
      <c r="A215" s="116"/>
      <c r="B215" s="116"/>
      <c r="C215" s="116" t="s">
        <v>307</v>
      </c>
      <c r="D215" s="146"/>
      <c r="E215" s="174">
        <f>IF(D213&lt;5,MIN(5,5*G24),CEILING(D213,1/12))</f>
        <v>5</v>
      </c>
      <c r="F215" s="174"/>
      <c r="G215" s="116" t="s">
        <v>89</v>
      </c>
      <c r="H215" s="148"/>
      <c r="I215" s="99"/>
      <c r="J215" s="100"/>
      <c r="K215" s="116"/>
      <c r="L215" s="100"/>
      <c r="M215" s="148"/>
      <c r="N215" s="148"/>
      <c r="O215" s="166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16"/>
    </row>
    <row r="216" spans="1:31" x14ac:dyDescent="0.2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8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</row>
    <row r="217" spans="1:31" x14ac:dyDescent="0.2">
      <c r="A217" s="116"/>
      <c r="B217" s="116" t="s">
        <v>244</v>
      </c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8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</row>
    <row r="218" spans="1:31" x14ac:dyDescent="0.2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8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</row>
    <row r="219" spans="1:31" ht="14.25" x14ac:dyDescent="0.25">
      <c r="A219" s="116"/>
      <c r="B219" s="116"/>
      <c r="C219" s="165" t="s">
        <v>239</v>
      </c>
      <c r="D219" s="116"/>
      <c r="E219" s="148">
        <v>0</v>
      </c>
      <c r="F219" s="119" t="s">
        <v>20</v>
      </c>
      <c r="G219" s="174">
        <f>G201</f>
        <v>55.204475317248793</v>
      </c>
      <c r="H219" s="175"/>
      <c r="I219" s="119" t="s">
        <v>18</v>
      </c>
      <c r="J219" s="174">
        <f>D213+L201</f>
        <v>10.647111111111153</v>
      </c>
      <c r="K219" s="175"/>
      <c r="L219" s="119" t="s">
        <v>28</v>
      </c>
      <c r="M219" s="174">
        <f>O201</f>
        <v>0</v>
      </c>
      <c r="N219" s="175"/>
      <c r="O219" s="119" t="s">
        <v>18</v>
      </c>
      <c r="P219" s="174">
        <f>D213+T201</f>
        <v>13.62606666666673</v>
      </c>
      <c r="Q219" s="175"/>
      <c r="R219" s="119" t="s">
        <v>100</v>
      </c>
      <c r="S219" s="174">
        <f>G203*D213*(D213+M203)</f>
        <v>250.68824450604862</v>
      </c>
      <c r="T219" s="174"/>
      <c r="U219" s="119" t="s">
        <v>18</v>
      </c>
      <c r="V219" s="174">
        <f>D213/R203</f>
        <v>2.3445999999999998</v>
      </c>
      <c r="W219" s="174"/>
      <c r="X219" s="116"/>
      <c r="Y219" s="116"/>
      <c r="Z219" s="116"/>
      <c r="AA219" s="116"/>
      <c r="AB219" s="116"/>
      <c r="AC219" s="116"/>
      <c r="AD219" s="116"/>
      <c r="AE219" s="116"/>
    </row>
    <row r="220" spans="1:31" x14ac:dyDescent="0.2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8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</row>
    <row r="221" spans="1:31" x14ac:dyDescent="0.2">
      <c r="A221" s="116"/>
      <c r="B221" s="116"/>
      <c r="C221" s="116"/>
      <c r="D221" s="116"/>
      <c r="E221" s="148">
        <v>0</v>
      </c>
      <c r="F221" s="119" t="s">
        <v>20</v>
      </c>
      <c r="G221" s="174">
        <f>G219*J219</f>
        <v>587.76818253334102</v>
      </c>
      <c r="H221" s="174"/>
      <c r="I221" s="119" t="s">
        <v>28</v>
      </c>
      <c r="J221" s="174">
        <f>M219*P219</f>
        <v>0</v>
      </c>
      <c r="K221" s="174"/>
      <c r="L221" s="119" t="s">
        <v>100</v>
      </c>
      <c r="M221" s="174">
        <f>S219*V219</f>
        <v>587.76365806888157</v>
      </c>
      <c r="N221" s="174"/>
      <c r="O221" s="118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</row>
    <row r="222" spans="1:31" x14ac:dyDescent="0.2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8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</row>
    <row r="223" spans="1:31" x14ac:dyDescent="0.2">
      <c r="A223" s="116"/>
      <c r="B223" s="116"/>
      <c r="C223" s="116"/>
      <c r="D223" s="116"/>
      <c r="E223" s="148">
        <v>0</v>
      </c>
      <c r="F223" s="119" t="s">
        <v>20</v>
      </c>
      <c r="G223" s="174">
        <f>G221+J221-M221</f>
        <v>4.524464459450428E-3</v>
      </c>
      <c r="H223" s="175"/>
      <c r="I223" s="116"/>
      <c r="J223" s="116"/>
      <c r="K223" s="116"/>
      <c r="L223" s="116"/>
      <c r="M223" s="116"/>
      <c r="N223" s="116"/>
      <c r="O223" s="116" t="str">
        <f>IF(E223=ROUND(G223,2),"OK","NG")</f>
        <v>OK</v>
      </c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</row>
    <row r="224" spans="1:31" x14ac:dyDescent="0.2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8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</row>
    <row r="225" spans="1:31" x14ac:dyDescent="0.2">
      <c r="A225" s="116"/>
      <c r="B225" s="116" t="s">
        <v>122</v>
      </c>
      <c r="C225" s="96"/>
      <c r="D225" s="94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</row>
    <row r="226" spans="1:31" x14ac:dyDescent="0.2">
      <c r="A226" s="116"/>
      <c r="B226" s="116"/>
      <c r="C226" s="96"/>
      <c r="D226" s="94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</row>
    <row r="227" spans="1:31" x14ac:dyDescent="0.2">
      <c r="A227" s="116"/>
      <c r="B227" s="108" t="s">
        <v>118</v>
      </c>
      <c r="C227" s="96"/>
      <c r="D227" s="94"/>
      <c r="E227" s="116"/>
      <c r="F227" s="116"/>
      <c r="G227" s="116"/>
      <c r="H227" s="116"/>
      <c r="I227" s="116"/>
      <c r="J227" s="116"/>
      <c r="K227" s="116"/>
      <c r="L227" s="116"/>
      <c r="M227" s="193" t="str">
        <f>J86</f>
        <v>HP14x89</v>
      </c>
      <c r="N227" s="193"/>
      <c r="O227" s="97"/>
      <c r="P227" s="116" t="s">
        <v>119</v>
      </c>
      <c r="Q227" s="116"/>
      <c r="R227" s="174">
        <f>G23</f>
        <v>8</v>
      </c>
      <c r="S227" s="174"/>
      <c r="T227" s="116" t="s">
        <v>120</v>
      </c>
      <c r="U227" s="116"/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</row>
    <row r="228" spans="1:31" x14ac:dyDescent="0.2">
      <c r="A228" s="116"/>
      <c r="B228" s="108" t="s">
        <v>121</v>
      </c>
      <c r="C228" s="96"/>
      <c r="D228" s="94"/>
      <c r="E228" s="116"/>
      <c r="F228" s="116"/>
      <c r="G228" s="116"/>
      <c r="H228" s="116"/>
      <c r="I228" s="116"/>
      <c r="J228" s="116"/>
      <c r="K228" s="116"/>
      <c r="L228" s="116"/>
      <c r="M228" s="181">
        <f>D213</f>
        <v>4.6891999999999996</v>
      </c>
      <c r="N228" s="181"/>
      <c r="O228" s="116" t="s">
        <v>89</v>
      </c>
      <c r="P228" s="116" t="s">
        <v>248</v>
      </c>
      <c r="Q228" s="116"/>
      <c r="R228" s="181">
        <f>E215</f>
        <v>5</v>
      </c>
      <c r="S228" s="181"/>
      <c r="T228" s="116" t="s">
        <v>89</v>
      </c>
      <c r="U228" s="116" t="s">
        <v>249</v>
      </c>
      <c r="V228" s="116"/>
      <c r="W228" s="116"/>
      <c r="X228" s="116"/>
      <c r="Y228" s="116"/>
      <c r="Z228" s="116"/>
      <c r="AA228" s="116"/>
      <c r="AB228" s="116"/>
      <c r="AC228" s="116"/>
      <c r="AD228" s="116"/>
      <c r="AE228" s="116"/>
    </row>
    <row r="229" spans="1:31" x14ac:dyDescent="0.2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8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</row>
    <row r="230" spans="1:31" x14ac:dyDescent="0.2">
      <c r="A230" s="116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8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</row>
    <row r="231" spans="1:31" x14ac:dyDescent="0.2">
      <c r="A231" s="116"/>
      <c r="B231" s="158" t="s">
        <v>124</v>
      </c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8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  <c r="AA231" s="116"/>
      <c r="AB231" s="116"/>
      <c r="AC231" s="116"/>
      <c r="AD231" s="116"/>
      <c r="AE231" s="116"/>
    </row>
    <row r="232" spans="1:31" x14ac:dyDescent="0.2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8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  <c r="AA232" s="116"/>
      <c r="AB232" s="116"/>
      <c r="AC232" s="116"/>
      <c r="AD232" s="116"/>
      <c r="AE232" s="116"/>
    </row>
    <row r="233" spans="1:31" x14ac:dyDescent="0.2">
      <c r="A233" s="116"/>
      <c r="B233" s="116" t="s">
        <v>157</v>
      </c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8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</row>
    <row r="234" spans="1:31" x14ac:dyDescent="0.2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8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  <c r="AA234" s="116"/>
      <c r="AB234" s="116"/>
      <c r="AC234" s="116"/>
      <c r="AD234" s="116"/>
      <c r="AE234" s="116"/>
    </row>
    <row r="235" spans="1:31" x14ac:dyDescent="0.2">
      <c r="A235" s="116"/>
      <c r="B235" s="167" t="s">
        <v>155</v>
      </c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8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  <c r="AA235" s="116"/>
      <c r="AB235" s="116"/>
      <c r="AC235" s="116"/>
      <c r="AD235" s="116"/>
      <c r="AE235" s="116"/>
    </row>
    <row r="236" spans="1:31" x14ac:dyDescent="0.2">
      <c r="A236" s="116"/>
      <c r="B236" s="168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8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  <c r="AA236" s="116"/>
      <c r="AB236" s="116"/>
      <c r="AC236" s="116"/>
      <c r="AD236" s="116"/>
      <c r="AE236" s="116"/>
    </row>
    <row r="237" spans="1:31" x14ac:dyDescent="0.2">
      <c r="A237" s="116"/>
      <c r="B237" s="109" t="s">
        <v>143</v>
      </c>
      <c r="C237" s="96"/>
      <c r="D237" s="94"/>
      <c r="E237" s="116"/>
      <c r="F237" s="116"/>
      <c r="G237" s="191">
        <v>5.5</v>
      </c>
      <c r="H237" s="191"/>
      <c r="I237" s="116" t="s">
        <v>134</v>
      </c>
      <c r="J237" s="116"/>
      <c r="K237" s="167"/>
      <c r="L237" s="116"/>
      <c r="M237" s="116"/>
      <c r="N237" s="116"/>
      <c r="O237" s="118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</row>
    <row r="238" spans="1:31" x14ac:dyDescent="0.2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8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  <c r="AA238" s="116"/>
      <c r="AB238" s="116"/>
      <c r="AC238" s="116"/>
      <c r="AD238" s="116"/>
      <c r="AE238" s="116"/>
    </row>
    <row r="239" spans="1:31" x14ac:dyDescent="0.2">
      <c r="A239" s="116"/>
      <c r="B239" s="116" t="s">
        <v>158</v>
      </c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8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  <c r="AA239" s="116"/>
      <c r="AB239" s="116"/>
      <c r="AC239" s="116"/>
      <c r="AD239" s="116"/>
      <c r="AE239" s="116"/>
    </row>
    <row r="240" spans="1:31" x14ac:dyDescent="0.2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8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  <c r="AA240" s="116"/>
      <c r="AB240" s="116"/>
      <c r="AC240" s="116"/>
      <c r="AD240" s="116"/>
      <c r="AE240" s="116"/>
    </row>
    <row r="241" spans="1:31" ht="15.75" x14ac:dyDescent="0.25">
      <c r="A241" s="116"/>
      <c r="B241" s="109" t="s">
        <v>146</v>
      </c>
      <c r="C241" s="116"/>
      <c r="D241" s="116"/>
      <c r="E241" s="116"/>
      <c r="F241" s="116"/>
      <c r="G241" s="116"/>
      <c r="H241" s="116"/>
      <c r="I241" s="148">
        <v>12</v>
      </c>
      <c r="J241" s="119" t="s">
        <v>18</v>
      </c>
      <c r="K241" s="187">
        <f>G237</f>
        <v>5.5</v>
      </c>
      <c r="L241" s="192"/>
      <c r="M241" s="116" t="s">
        <v>145</v>
      </c>
      <c r="N241" s="148">
        <v>12</v>
      </c>
      <c r="O241" s="119" t="s">
        <v>20</v>
      </c>
      <c r="P241" s="180">
        <f>I241*K241^3/N241</f>
        <v>166.375</v>
      </c>
      <c r="Q241" s="180"/>
      <c r="R241" s="116" t="s">
        <v>147</v>
      </c>
      <c r="S241" s="116"/>
      <c r="T241" s="116"/>
      <c r="U241" s="116"/>
      <c r="V241" s="116"/>
      <c r="W241" s="116"/>
      <c r="X241" s="116"/>
      <c r="Y241" s="116"/>
      <c r="Z241" s="116"/>
      <c r="AA241" s="116"/>
      <c r="AB241" s="116"/>
      <c r="AC241" s="116"/>
      <c r="AD241" s="116"/>
      <c r="AE241" s="116"/>
    </row>
    <row r="242" spans="1:31" x14ac:dyDescent="0.2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  <c r="AA242" s="116"/>
      <c r="AB242" s="116"/>
      <c r="AC242" s="116"/>
      <c r="AD242" s="116"/>
      <c r="AE242" s="116"/>
    </row>
    <row r="243" spans="1:31" ht="15.75" x14ac:dyDescent="0.25">
      <c r="A243" s="116"/>
      <c r="B243" s="109" t="s">
        <v>148</v>
      </c>
      <c r="C243" s="116"/>
      <c r="D243" s="116"/>
      <c r="E243" s="116"/>
      <c r="F243" s="116"/>
      <c r="G243" s="116"/>
      <c r="H243" s="116"/>
      <c r="I243" s="148">
        <v>12</v>
      </c>
      <c r="J243" s="119" t="s">
        <v>18</v>
      </c>
      <c r="K243" s="187">
        <f>K241</f>
        <v>5.5</v>
      </c>
      <c r="L243" s="187"/>
      <c r="M243" s="116" t="s">
        <v>130</v>
      </c>
      <c r="N243" s="148">
        <v>6</v>
      </c>
      <c r="O243" s="119" t="s">
        <v>20</v>
      </c>
      <c r="P243" s="180">
        <f>I243*K243^2/N243</f>
        <v>60.5</v>
      </c>
      <c r="Q243" s="180"/>
      <c r="R243" s="116" t="s">
        <v>112</v>
      </c>
      <c r="S243" s="116"/>
      <c r="T243" s="116"/>
      <c r="U243" s="116"/>
      <c r="V243" s="116"/>
      <c r="W243" s="116"/>
      <c r="X243" s="116"/>
      <c r="Y243" s="116"/>
      <c r="Z243" s="116"/>
      <c r="AA243" s="116"/>
      <c r="AB243" s="116"/>
      <c r="AC243" s="116"/>
      <c r="AD243" s="116"/>
      <c r="AE243" s="116"/>
    </row>
    <row r="244" spans="1:31" x14ac:dyDescent="0.2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8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  <c r="AA244" s="116"/>
      <c r="AB244" s="116"/>
      <c r="AC244" s="116"/>
      <c r="AD244" s="116"/>
      <c r="AE244" s="116"/>
    </row>
    <row r="245" spans="1:31" ht="15" x14ac:dyDescent="0.2">
      <c r="A245" s="116"/>
      <c r="B245" s="109" t="s">
        <v>149</v>
      </c>
      <c r="C245" s="116"/>
      <c r="D245" s="116"/>
      <c r="E245" s="116"/>
      <c r="F245" s="116"/>
      <c r="G245" s="116"/>
      <c r="H245" s="116"/>
      <c r="I245" s="148">
        <v>12</v>
      </c>
      <c r="J245" s="119" t="s">
        <v>18</v>
      </c>
      <c r="K245" s="187">
        <f>K243</f>
        <v>5.5</v>
      </c>
      <c r="L245" s="187"/>
      <c r="M245" s="116"/>
      <c r="N245" s="116"/>
      <c r="O245" s="119" t="s">
        <v>20</v>
      </c>
      <c r="P245" s="180">
        <f>I245*K245</f>
        <v>66</v>
      </c>
      <c r="Q245" s="180"/>
      <c r="R245" s="116" t="s">
        <v>150</v>
      </c>
      <c r="S245" s="116"/>
      <c r="T245" s="116"/>
      <c r="U245" s="116"/>
      <c r="V245" s="116"/>
      <c r="W245" s="116"/>
      <c r="X245" s="116"/>
      <c r="Y245" s="116"/>
      <c r="Z245" s="116"/>
      <c r="AA245" s="116"/>
      <c r="AB245" s="116"/>
      <c r="AC245" s="116"/>
      <c r="AD245" s="116"/>
      <c r="AE245" s="116"/>
    </row>
    <row r="246" spans="1:31" x14ac:dyDescent="0.2">
      <c r="A246" s="116"/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8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</row>
    <row r="247" spans="1:31" x14ac:dyDescent="0.2">
      <c r="A247" s="116"/>
      <c r="B247" s="116" t="s">
        <v>257</v>
      </c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8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  <c r="AA247" s="116"/>
      <c r="AB247" s="116"/>
      <c r="AC247" s="116"/>
      <c r="AD247" s="116"/>
      <c r="AE247" s="116"/>
    </row>
    <row r="248" spans="1:31" x14ac:dyDescent="0.2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8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</row>
    <row r="249" spans="1:31" ht="14.25" x14ac:dyDescent="0.25">
      <c r="A249" s="116"/>
      <c r="B249" s="108" t="s">
        <v>159</v>
      </c>
      <c r="C249" s="116"/>
      <c r="D249" s="116"/>
      <c r="E249" s="116"/>
      <c r="F249" s="116"/>
      <c r="G249" s="188">
        <v>0.75</v>
      </c>
      <c r="H249" s="188"/>
      <c r="I249" s="116" t="s">
        <v>144</v>
      </c>
      <c r="J249" s="116"/>
      <c r="K249" s="116"/>
      <c r="L249" s="116"/>
      <c r="M249" s="116"/>
      <c r="N249" s="116"/>
      <c r="O249" s="118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16"/>
      <c r="AC249" s="116"/>
      <c r="AD249" s="116"/>
      <c r="AE249" s="116"/>
    </row>
    <row r="250" spans="1:31" x14ac:dyDescent="0.2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8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  <c r="AA250" s="116"/>
      <c r="AB250" s="116"/>
      <c r="AC250" s="116"/>
      <c r="AD250" s="116"/>
      <c r="AE250" s="116"/>
    </row>
    <row r="251" spans="1:31" ht="14.25" x14ac:dyDescent="0.25">
      <c r="A251" s="116"/>
      <c r="B251" s="108" t="s">
        <v>160</v>
      </c>
      <c r="C251" s="116"/>
      <c r="D251" s="116"/>
      <c r="E251" s="116"/>
      <c r="F251" s="116"/>
      <c r="G251" s="189">
        <v>1400</v>
      </c>
      <c r="H251" s="189"/>
      <c r="I251" s="116" t="s">
        <v>144</v>
      </c>
      <c r="J251" s="116"/>
      <c r="K251" s="116"/>
      <c r="L251" s="116"/>
      <c r="M251" s="116"/>
      <c r="N251" s="116"/>
      <c r="O251" s="118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  <c r="AA251" s="116"/>
      <c r="AB251" s="116"/>
      <c r="AC251" s="116"/>
      <c r="AD251" s="116"/>
      <c r="AE251" s="116"/>
    </row>
    <row r="252" spans="1:31" x14ac:dyDescent="0.2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8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</row>
    <row r="253" spans="1:31" x14ac:dyDescent="0.2">
      <c r="A253" s="116"/>
      <c r="B253" s="116" t="s">
        <v>161</v>
      </c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8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6"/>
      <c r="AE253" s="116"/>
    </row>
    <row r="254" spans="1:31" x14ac:dyDescent="0.2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8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  <c r="AA254" s="116"/>
      <c r="AB254" s="116"/>
      <c r="AC254" s="116"/>
      <c r="AD254" s="116"/>
      <c r="AE254" s="116"/>
    </row>
    <row r="255" spans="1:31" ht="14.25" x14ac:dyDescent="0.25">
      <c r="A255" s="116"/>
      <c r="B255" s="108" t="s">
        <v>173</v>
      </c>
      <c r="C255" s="116"/>
      <c r="D255" s="116"/>
      <c r="E255" s="116"/>
      <c r="F255" s="116"/>
      <c r="G255" s="116"/>
      <c r="H255" s="116"/>
      <c r="I255" s="116"/>
      <c r="J255" s="116" t="s">
        <v>163</v>
      </c>
      <c r="K255" s="116"/>
      <c r="L255" s="116"/>
      <c r="M255" s="116"/>
      <c r="N255" s="116"/>
      <c r="O255" s="118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  <c r="AA255" s="116"/>
      <c r="AB255" s="116"/>
      <c r="AC255" s="116"/>
      <c r="AD255" s="116"/>
      <c r="AE255" s="116"/>
    </row>
    <row r="256" spans="1:31" x14ac:dyDescent="0.2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8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</row>
    <row r="257" spans="1:31" ht="14.25" x14ac:dyDescent="0.25">
      <c r="A257" s="116"/>
      <c r="B257" s="108" t="s">
        <v>162</v>
      </c>
      <c r="C257" s="116"/>
      <c r="D257" s="116"/>
      <c r="E257" s="116"/>
      <c r="F257" s="116"/>
      <c r="G257" s="116"/>
      <c r="H257" s="116"/>
      <c r="I257" s="116"/>
      <c r="J257" s="116" t="s">
        <v>164</v>
      </c>
      <c r="K257" s="116"/>
      <c r="L257" s="116"/>
      <c r="M257" s="116"/>
      <c r="N257" s="116"/>
      <c r="O257" s="118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</row>
    <row r="258" spans="1:31" x14ac:dyDescent="0.2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8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  <c r="AA258" s="116"/>
      <c r="AB258" s="116"/>
      <c r="AC258" s="116"/>
      <c r="AD258" s="116"/>
      <c r="AE258" s="116"/>
    </row>
    <row r="259" spans="1:31" ht="14.25" x14ac:dyDescent="0.25">
      <c r="A259" s="116"/>
      <c r="B259" s="116"/>
      <c r="C259" s="116" t="s">
        <v>165</v>
      </c>
      <c r="D259" s="116">
        <v>2.5</v>
      </c>
      <c r="E259" s="119" t="s">
        <v>19</v>
      </c>
      <c r="F259" s="169" t="s">
        <v>166</v>
      </c>
      <c r="G259" s="119" t="s">
        <v>20</v>
      </c>
      <c r="H259" s="116">
        <v>2.5</v>
      </c>
      <c r="I259" s="119" t="s">
        <v>19</v>
      </c>
      <c r="J259" s="190">
        <v>0.85</v>
      </c>
      <c r="K259" s="190"/>
      <c r="L259" s="119" t="s">
        <v>20</v>
      </c>
      <c r="M259" s="174">
        <f>H259/J259</f>
        <v>2.9411764705882355</v>
      </c>
      <c r="N259" s="174"/>
      <c r="O259" s="118"/>
      <c r="P259" s="116"/>
      <c r="Q259" s="116" t="s">
        <v>167</v>
      </c>
      <c r="R259" s="116"/>
      <c r="S259" s="116"/>
      <c r="T259" s="116"/>
      <c r="U259" s="116"/>
      <c r="V259" s="116"/>
      <c r="W259" s="116"/>
      <c r="X259" s="116"/>
      <c r="Y259" s="116"/>
      <c r="Z259" s="116"/>
      <c r="AA259" s="116"/>
      <c r="AB259" s="116"/>
      <c r="AC259" s="116"/>
      <c r="AD259" s="116"/>
      <c r="AE259" s="116"/>
    </row>
    <row r="260" spans="1:31" x14ac:dyDescent="0.2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8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</row>
    <row r="261" spans="1:31" ht="14.25" x14ac:dyDescent="0.25">
      <c r="A261" s="116"/>
      <c r="B261" s="116"/>
      <c r="C261" s="116" t="s">
        <v>168</v>
      </c>
      <c r="D261" s="177">
        <v>1</v>
      </c>
      <c r="E261" s="177"/>
      <c r="F261" s="116"/>
      <c r="G261" s="116"/>
      <c r="H261" s="116"/>
      <c r="I261" s="116"/>
      <c r="J261" s="116"/>
      <c r="K261" s="116"/>
      <c r="L261" s="116"/>
      <c r="M261" s="116"/>
      <c r="N261" s="116"/>
      <c r="O261" s="118"/>
      <c r="P261" s="116"/>
      <c r="Q261" s="116" t="s">
        <v>169</v>
      </c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</row>
    <row r="262" spans="1:31" x14ac:dyDescent="0.2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8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  <c r="AA262" s="116"/>
      <c r="AB262" s="116"/>
      <c r="AC262" s="116"/>
      <c r="AD262" s="116"/>
      <c r="AE262" s="116"/>
    </row>
    <row r="263" spans="1:31" ht="14.25" x14ac:dyDescent="0.25">
      <c r="A263" s="116"/>
      <c r="B263" s="116"/>
      <c r="C263" s="116" t="s">
        <v>170</v>
      </c>
      <c r="D263" s="177">
        <v>1</v>
      </c>
      <c r="E263" s="177"/>
      <c r="F263" s="116"/>
      <c r="G263" s="116" t="s">
        <v>171</v>
      </c>
      <c r="H263" s="116"/>
      <c r="I263" s="116"/>
      <c r="J263" s="116"/>
      <c r="K263" s="116"/>
      <c r="L263" s="116"/>
      <c r="M263" s="116"/>
      <c r="N263" s="116"/>
      <c r="O263" s="118"/>
      <c r="P263" s="116"/>
      <c r="Q263" s="116" t="s">
        <v>172</v>
      </c>
      <c r="R263" s="116"/>
      <c r="S263" s="116"/>
      <c r="T263" s="116"/>
      <c r="U263" s="116"/>
      <c r="V263" s="116"/>
      <c r="W263" s="116"/>
      <c r="X263" s="116"/>
      <c r="Y263" s="116"/>
      <c r="Z263" s="116"/>
      <c r="AA263" s="116"/>
      <c r="AB263" s="116"/>
      <c r="AC263" s="116"/>
      <c r="AD263" s="116"/>
      <c r="AE263" s="116"/>
    </row>
    <row r="264" spans="1:31" x14ac:dyDescent="0.2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8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</row>
    <row r="265" spans="1:31" ht="14.25" x14ac:dyDescent="0.25">
      <c r="A265" s="116"/>
      <c r="B265" s="116"/>
      <c r="C265" s="116" t="s">
        <v>174</v>
      </c>
      <c r="D265" s="177">
        <v>1.1000000000000001</v>
      </c>
      <c r="E265" s="177"/>
      <c r="F265" s="116"/>
      <c r="G265" s="116" t="s">
        <v>171</v>
      </c>
      <c r="H265" s="116"/>
      <c r="I265" s="116"/>
      <c r="J265" s="116"/>
      <c r="K265" s="116"/>
      <c r="L265" s="116"/>
      <c r="M265" s="116"/>
      <c r="N265" s="116"/>
      <c r="O265" s="118"/>
      <c r="P265" s="116"/>
      <c r="Q265" s="116" t="s">
        <v>175</v>
      </c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16"/>
      <c r="AC265" s="116"/>
      <c r="AD265" s="116"/>
      <c r="AE265" s="116"/>
    </row>
    <row r="266" spans="1:31" x14ac:dyDescent="0.2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8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  <c r="AA266" s="116"/>
      <c r="AB266" s="116"/>
      <c r="AC266" s="116"/>
      <c r="AD266" s="116"/>
      <c r="AE266" s="116"/>
    </row>
    <row r="267" spans="1:31" ht="14.25" x14ac:dyDescent="0.25">
      <c r="A267" s="116"/>
      <c r="B267" s="116"/>
      <c r="C267" s="116" t="s">
        <v>176</v>
      </c>
      <c r="D267" s="177">
        <v>0.8</v>
      </c>
      <c r="E267" s="177"/>
      <c r="F267" s="116"/>
      <c r="G267" s="116" t="s">
        <v>178</v>
      </c>
      <c r="H267" s="116"/>
      <c r="I267" s="116"/>
      <c r="J267" s="116"/>
      <c r="K267" s="116"/>
      <c r="L267" s="116"/>
      <c r="M267" s="116"/>
      <c r="N267" s="116"/>
      <c r="O267" s="118"/>
      <c r="P267" s="116"/>
      <c r="Q267" s="116" t="s">
        <v>179</v>
      </c>
      <c r="R267" s="116"/>
      <c r="S267" s="116"/>
      <c r="T267" s="116"/>
      <c r="U267" s="116"/>
      <c r="V267" s="116"/>
      <c r="W267" s="116"/>
      <c r="X267" s="116"/>
      <c r="Y267" s="116"/>
      <c r="Z267" s="116"/>
      <c r="AA267" s="116"/>
      <c r="AB267" s="116"/>
      <c r="AC267" s="116"/>
      <c r="AD267" s="116"/>
      <c r="AE267" s="116"/>
    </row>
    <row r="268" spans="1:31" x14ac:dyDescent="0.2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8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</row>
    <row r="269" spans="1:31" ht="14.25" x14ac:dyDescent="0.25">
      <c r="A269" s="116"/>
      <c r="B269" s="116"/>
      <c r="C269" s="116" t="s">
        <v>176</v>
      </c>
      <c r="D269" s="177">
        <v>0.95</v>
      </c>
      <c r="E269" s="177"/>
      <c r="F269" s="116"/>
      <c r="G269" s="116" t="s">
        <v>177</v>
      </c>
      <c r="H269" s="116"/>
      <c r="I269" s="116"/>
      <c r="J269" s="116"/>
      <c r="K269" s="116"/>
      <c r="L269" s="116"/>
      <c r="M269" s="116"/>
      <c r="N269" s="116"/>
      <c r="O269" s="118"/>
      <c r="P269" s="116"/>
      <c r="Q269" s="116" t="s">
        <v>179</v>
      </c>
      <c r="R269" s="116"/>
      <c r="S269" s="116"/>
      <c r="T269" s="116"/>
      <c r="U269" s="116"/>
      <c r="V269" s="116"/>
      <c r="W269" s="116"/>
      <c r="X269" s="116"/>
      <c r="Y269" s="116"/>
      <c r="Z269" s="116"/>
      <c r="AA269" s="116"/>
      <c r="AB269" s="116"/>
      <c r="AC269" s="116"/>
      <c r="AD269" s="116"/>
      <c r="AE269" s="116"/>
    </row>
    <row r="270" spans="1:31" x14ac:dyDescent="0.2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8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  <c r="AA270" s="116"/>
      <c r="AB270" s="116"/>
      <c r="AC270" s="116"/>
      <c r="AD270" s="116"/>
      <c r="AE270" s="116"/>
    </row>
    <row r="271" spans="1:31" ht="14.25" x14ac:dyDescent="0.25">
      <c r="A271" s="116"/>
      <c r="B271" s="116"/>
      <c r="C271" s="116" t="s">
        <v>180</v>
      </c>
      <c r="D271" s="177">
        <v>1</v>
      </c>
      <c r="E271" s="177"/>
      <c r="F271" s="116"/>
      <c r="G271" s="116"/>
      <c r="H271" s="116"/>
      <c r="I271" s="116"/>
      <c r="J271" s="116"/>
      <c r="K271" s="116"/>
      <c r="L271" s="116"/>
      <c r="M271" s="116"/>
      <c r="N271" s="116"/>
      <c r="O271" s="118"/>
      <c r="P271" s="116"/>
      <c r="Q271" s="116" t="s">
        <v>181</v>
      </c>
      <c r="R271" s="116"/>
      <c r="S271" s="116"/>
      <c r="T271" s="116"/>
      <c r="U271" s="116"/>
      <c r="V271" s="116"/>
      <c r="W271" s="116"/>
      <c r="X271" s="116"/>
      <c r="Y271" s="116"/>
      <c r="Z271" s="116"/>
      <c r="AA271" s="116"/>
      <c r="AB271" s="116"/>
      <c r="AC271" s="116"/>
      <c r="AD271" s="116"/>
      <c r="AE271" s="116"/>
    </row>
    <row r="272" spans="1:31" x14ac:dyDescent="0.2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8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</row>
    <row r="273" spans="1:31" ht="14.25" x14ac:dyDescent="0.25">
      <c r="A273" s="116"/>
      <c r="B273" s="116"/>
      <c r="C273" s="116" t="s">
        <v>182</v>
      </c>
      <c r="D273" s="177">
        <v>0.8</v>
      </c>
      <c r="E273" s="177"/>
      <c r="F273" s="116"/>
      <c r="G273" s="116"/>
      <c r="H273" s="116"/>
      <c r="I273" s="116"/>
      <c r="J273" s="116"/>
      <c r="K273" s="116"/>
      <c r="L273" s="116"/>
      <c r="M273" s="116"/>
      <c r="N273" s="116"/>
      <c r="O273" s="118"/>
      <c r="P273" s="116"/>
      <c r="Q273" s="116" t="s">
        <v>183</v>
      </c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16"/>
      <c r="AC273" s="116"/>
      <c r="AD273" s="116"/>
      <c r="AE273" s="116"/>
    </row>
    <row r="274" spans="1:31" x14ac:dyDescent="0.2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8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  <c r="AA274" s="116"/>
      <c r="AB274" s="116"/>
      <c r="AC274" s="116"/>
      <c r="AD274" s="116"/>
      <c r="AE274" s="116"/>
    </row>
    <row r="275" spans="1:31" ht="14.25" x14ac:dyDescent="0.25">
      <c r="A275" s="116"/>
      <c r="B275" s="108" t="s">
        <v>184</v>
      </c>
      <c r="C275" s="116"/>
      <c r="D275" s="186">
        <f>G249</f>
        <v>0.75</v>
      </c>
      <c r="E275" s="175"/>
      <c r="F275" s="119" t="s">
        <v>18</v>
      </c>
      <c r="G275" s="174">
        <f>M259</f>
        <v>2.9411764705882355</v>
      </c>
      <c r="H275" s="175"/>
      <c r="I275" s="119" t="s">
        <v>18</v>
      </c>
      <c r="J275" s="174">
        <f>D261</f>
        <v>1</v>
      </c>
      <c r="K275" s="175"/>
      <c r="L275" s="119" t="s">
        <v>18</v>
      </c>
      <c r="M275" s="174">
        <f>D263</f>
        <v>1</v>
      </c>
      <c r="N275" s="175"/>
      <c r="O275" s="119" t="s">
        <v>18</v>
      </c>
      <c r="P275" s="174">
        <f>D265</f>
        <v>1.1000000000000001</v>
      </c>
      <c r="Q275" s="175"/>
      <c r="R275" s="119" t="s">
        <v>18</v>
      </c>
      <c r="S275" s="174">
        <f>D267</f>
        <v>0.8</v>
      </c>
      <c r="T275" s="175"/>
      <c r="U275" s="119" t="s">
        <v>18</v>
      </c>
      <c r="V275" s="174">
        <f>D271</f>
        <v>1</v>
      </c>
      <c r="W275" s="175"/>
      <c r="X275" s="119" t="s">
        <v>18</v>
      </c>
      <c r="Y275" s="174">
        <f>D273</f>
        <v>0.8</v>
      </c>
      <c r="Z275" s="175"/>
      <c r="AA275" s="119"/>
      <c r="AB275" s="116"/>
      <c r="AC275" s="116"/>
      <c r="AD275" s="116"/>
      <c r="AE275" s="116"/>
    </row>
    <row r="276" spans="1:31" x14ac:dyDescent="0.2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8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</row>
    <row r="277" spans="1:31" ht="14.25" x14ac:dyDescent="0.25">
      <c r="A277" s="116"/>
      <c r="B277" s="108" t="s">
        <v>184</v>
      </c>
      <c r="C277" s="116"/>
      <c r="D277" s="174">
        <f>D275*G275*J275*M275*P275*S275*V275*Y275</f>
        <v>1.5529411764705885</v>
      </c>
      <c r="E277" s="174"/>
      <c r="F277" s="116" t="s">
        <v>144</v>
      </c>
      <c r="G277" s="116"/>
      <c r="H277" s="116"/>
      <c r="I277" s="116"/>
      <c r="J277" s="116"/>
      <c r="K277" s="116"/>
      <c r="L277" s="116"/>
      <c r="M277" s="116"/>
      <c r="N277" s="116"/>
      <c r="O277" s="118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</row>
    <row r="278" spans="1:31" x14ac:dyDescent="0.2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8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  <c r="AA278" s="116"/>
      <c r="AB278" s="116"/>
      <c r="AC278" s="116"/>
      <c r="AD278" s="116"/>
      <c r="AE278" s="116"/>
    </row>
    <row r="279" spans="1:31" x14ac:dyDescent="0.2">
      <c r="A279" s="116"/>
      <c r="B279" s="108" t="s">
        <v>185</v>
      </c>
      <c r="C279" s="116"/>
      <c r="D279" s="182">
        <f>G251</f>
        <v>1400</v>
      </c>
      <c r="E279" s="175"/>
      <c r="F279" s="119" t="s">
        <v>18</v>
      </c>
      <c r="G279" s="174">
        <f>D261</f>
        <v>1</v>
      </c>
      <c r="H279" s="175"/>
      <c r="I279" s="119" t="s">
        <v>18</v>
      </c>
      <c r="J279" s="174">
        <f>D269</f>
        <v>0.95</v>
      </c>
      <c r="K279" s="175"/>
      <c r="L279" s="116"/>
      <c r="M279" s="116"/>
      <c r="N279" s="116"/>
      <c r="O279" s="118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  <c r="AA279" s="116"/>
      <c r="AB279" s="116"/>
      <c r="AC279" s="116"/>
      <c r="AD279" s="116"/>
      <c r="AE279" s="116"/>
    </row>
    <row r="280" spans="1:31" x14ac:dyDescent="0.2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8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  <c r="AA280" s="116"/>
      <c r="AB280" s="116"/>
      <c r="AC280" s="116"/>
      <c r="AD280" s="116"/>
      <c r="AE280" s="116"/>
    </row>
    <row r="281" spans="1:31" x14ac:dyDescent="0.2">
      <c r="A281" s="116"/>
      <c r="B281" s="108" t="s">
        <v>185</v>
      </c>
      <c r="C281" s="116"/>
      <c r="D281" s="175">
        <f>D279*G279*J279</f>
        <v>1330</v>
      </c>
      <c r="E281" s="175"/>
      <c r="F281" s="116" t="s">
        <v>144</v>
      </c>
      <c r="G281" s="116"/>
      <c r="H281" s="116"/>
      <c r="I281" s="116"/>
      <c r="J281" s="116"/>
      <c r="K281" s="116"/>
      <c r="L281" s="116"/>
      <c r="M281" s="116"/>
      <c r="N281" s="116"/>
      <c r="O281" s="118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  <c r="AA281" s="116"/>
      <c r="AB281" s="116"/>
      <c r="AC281" s="116"/>
      <c r="AD281" s="116"/>
      <c r="AE281" s="116"/>
    </row>
    <row r="282" spans="1:31" x14ac:dyDescent="0.2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8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16"/>
      <c r="AC282" s="116"/>
      <c r="AD282" s="116"/>
      <c r="AE282" s="116"/>
    </row>
    <row r="283" spans="1:31" x14ac:dyDescent="0.2">
      <c r="A283" s="116"/>
      <c r="B283" s="116" t="s">
        <v>151</v>
      </c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8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  <c r="AA283" s="116"/>
      <c r="AB283" s="116"/>
      <c r="AC283" s="116"/>
      <c r="AD283" s="116"/>
      <c r="AE283" s="116"/>
    </row>
    <row r="284" spans="1:31" x14ac:dyDescent="0.2">
      <c r="A284" s="116"/>
      <c r="B284" s="116"/>
      <c r="C284" s="116"/>
      <c r="D284" s="116"/>
      <c r="E284" s="116"/>
      <c r="F284" s="116"/>
      <c r="G284" s="116"/>
      <c r="H284" s="116"/>
      <c r="I284" s="116"/>
      <c r="J284" s="100"/>
      <c r="K284" s="100"/>
      <c r="L284" s="116"/>
      <c r="M284" s="100"/>
      <c r="N284" s="100"/>
      <c r="O284" s="118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  <c r="AA284" s="116"/>
      <c r="AB284" s="116"/>
      <c r="AC284" s="116"/>
      <c r="AD284" s="116"/>
      <c r="AE284" s="116"/>
    </row>
    <row r="285" spans="1:31" x14ac:dyDescent="0.2">
      <c r="A285" s="116"/>
      <c r="B285" s="116" t="s">
        <v>258</v>
      </c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8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116"/>
      <c r="AB285" s="116"/>
      <c r="AC285" s="116"/>
      <c r="AD285" s="116"/>
      <c r="AE285" s="116"/>
    </row>
    <row r="286" spans="1:31" x14ac:dyDescent="0.2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8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  <c r="AA286" s="116"/>
      <c r="AB286" s="116"/>
      <c r="AC286" s="116"/>
      <c r="AD286" s="116"/>
      <c r="AE286" s="116"/>
    </row>
    <row r="287" spans="1:31" ht="15.75" x14ac:dyDescent="0.25">
      <c r="A287" s="116"/>
      <c r="B287" s="116"/>
      <c r="C287" s="96" t="s">
        <v>259</v>
      </c>
      <c r="D287" s="94"/>
      <c r="E287" s="116"/>
      <c r="F287" s="116"/>
      <c r="G287" s="116"/>
      <c r="H287" s="116"/>
      <c r="I287" s="174">
        <f>S66</f>
        <v>6.9005594146560991</v>
      </c>
      <c r="J287" s="175"/>
      <c r="K287" s="148" t="s">
        <v>100</v>
      </c>
      <c r="L287" s="154">
        <v>0.5</v>
      </c>
      <c r="M287" s="148" t="s">
        <v>18</v>
      </c>
      <c r="N287" s="186">
        <f>G28</f>
        <v>0.12</v>
      </c>
      <c r="O287" s="186"/>
      <c r="P287" s="148" t="s">
        <v>18</v>
      </c>
      <c r="Q287" s="174">
        <f>G29</f>
        <v>0.36</v>
      </c>
      <c r="R287" s="174"/>
      <c r="S287" s="98" t="s">
        <v>261</v>
      </c>
      <c r="T287" s="181">
        <f>G19-1</f>
        <v>16.873733333333462</v>
      </c>
      <c r="U287" s="181"/>
      <c r="V287" s="116" t="s">
        <v>262</v>
      </c>
      <c r="W287" s="185">
        <f>I287-(L287*N287*Q287*T287^2)</f>
        <v>0.75054528000000609</v>
      </c>
      <c r="X287" s="185"/>
      <c r="Y287" s="116" t="s">
        <v>103</v>
      </c>
      <c r="Z287" s="116"/>
      <c r="AA287" s="116"/>
      <c r="AB287" s="116"/>
      <c r="AC287" s="116"/>
      <c r="AD287" s="116"/>
      <c r="AE287" s="116"/>
    </row>
    <row r="288" spans="1:31" x14ac:dyDescent="0.2">
      <c r="A288" s="116"/>
      <c r="B288" s="109"/>
      <c r="C288" s="96"/>
      <c r="D288" s="94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5"/>
      <c r="X288" s="115"/>
      <c r="Y288" s="116"/>
      <c r="Z288" s="116"/>
      <c r="AA288" s="116"/>
      <c r="AB288" s="116"/>
      <c r="AC288" s="116"/>
      <c r="AD288" s="116"/>
      <c r="AE288" s="116"/>
    </row>
    <row r="289" spans="1:31" ht="13.5" x14ac:dyDescent="0.25">
      <c r="A289" s="116"/>
      <c r="B289" s="109"/>
      <c r="C289" s="96" t="s">
        <v>260</v>
      </c>
      <c r="D289" s="94"/>
      <c r="E289" s="116"/>
      <c r="F289" s="116"/>
      <c r="G289" s="116"/>
      <c r="H289" s="116"/>
      <c r="I289" s="116"/>
      <c r="J289" s="116"/>
      <c r="K289" s="174">
        <f>S68</f>
        <v>0</v>
      </c>
      <c r="L289" s="175"/>
      <c r="M289" s="148" t="s">
        <v>100</v>
      </c>
      <c r="N289" s="174">
        <f>G29</f>
        <v>0.36</v>
      </c>
      <c r="O289" s="174"/>
      <c r="P289" s="148" t="s">
        <v>18</v>
      </c>
      <c r="Q289" s="184">
        <f>G20</f>
        <v>9.5585471999999436E-2</v>
      </c>
      <c r="R289" s="184"/>
      <c r="S289" s="148" t="s">
        <v>18</v>
      </c>
      <c r="T289" s="181">
        <f>T287</f>
        <v>16.873733333333462</v>
      </c>
      <c r="U289" s="181"/>
      <c r="V289" s="148" t="s">
        <v>20</v>
      </c>
      <c r="W289" s="185">
        <f>K289-(N289*Q289*T289)</f>
        <v>-0.58063815542476893</v>
      </c>
      <c r="X289" s="185"/>
      <c r="Y289" s="116" t="s">
        <v>103</v>
      </c>
      <c r="Z289" s="116"/>
      <c r="AA289" s="116"/>
      <c r="AB289" s="116"/>
      <c r="AC289" s="116"/>
      <c r="AD289" s="116"/>
      <c r="AE289" s="116"/>
    </row>
    <row r="290" spans="1:31" x14ac:dyDescent="0.2">
      <c r="A290" s="116"/>
      <c r="B290" s="109"/>
      <c r="C290" s="96"/>
      <c r="D290" s="94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  <c r="AA290" s="116"/>
      <c r="AB290" s="116"/>
      <c r="AC290" s="116"/>
      <c r="AD290" s="116"/>
      <c r="AE290" s="116"/>
    </row>
    <row r="291" spans="1:31" ht="13.5" x14ac:dyDescent="0.25">
      <c r="A291" s="116"/>
      <c r="B291" s="109"/>
      <c r="C291" s="96" t="s">
        <v>263</v>
      </c>
      <c r="D291" s="94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81">
        <f>W287</f>
        <v>0.75054528000000609</v>
      </c>
      <c r="R291" s="181"/>
      <c r="S291" s="119" t="s">
        <v>28</v>
      </c>
      <c r="T291" s="181">
        <f>W289</f>
        <v>-0.58063815542476893</v>
      </c>
      <c r="U291" s="181"/>
      <c r="V291" s="148" t="s">
        <v>20</v>
      </c>
      <c r="W291" s="185">
        <f>Q291+T291</f>
        <v>0.16990712457523716</v>
      </c>
      <c r="X291" s="185"/>
      <c r="Y291" s="116" t="s">
        <v>103</v>
      </c>
      <c r="Z291" s="116"/>
      <c r="AA291" s="116"/>
      <c r="AB291" s="116"/>
      <c r="AC291" s="116"/>
      <c r="AD291" s="116"/>
      <c r="AE291" s="116"/>
    </row>
    <row r="292" spans="1:31" x14ac:dyDescent="0.2">
      <c r="A292" s="116"/>
      <c r="B292" s="116"/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8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  <c r="AA292" s="116"/>
      <c r="AB292" s="116"/>
      <c r="AC292" s="116"/>
      <c r="AD292" s="116"/>
      <c r="AE292" s="116"/>
    </row>
    <row r="293" spans="1:31" ht="13.5" x14ac:dyDescent="0.25">
      <c r="A293" s="116"/>
      <c r="B293" s="102" t="s">
        <v>152</v>
      </c>
      <c r="C293" s="95"/>
      <c r="D293" s="116"/>
      <c r="E293" s="116"/>
      <c r="F293" s="116"/>
      <c r="G293" s="116"/>
      <c r="H293" s="116"/>
      <c r="I293" s="119"/>
      <c r="J293" s="174">
        <f>W291</f>
        <v>0.16990712457523716</v>
      </c>
      <c r="K293" s="175"/>
      <c r="L293" s="119" t="s">
        <v>19</v>
      </c>
      <c r="M293" s="174">
        <v>1</v>
      </c>
      <c r="N293" s="175"/>
      <c r="O293" s="119" t="s">
        <v>20</v>
      </c>
      <c r="P293" s="180">
        <f>J293/M293</f>
        <v>0.16990712457523716</v>
      </c>
      <c r="Q293" s="180"/>
      <c r="R293" s="116" t="s">
        <v>126</v>
      </c>
      <c r="S293" s="116"/>
      <c r="T293" s="116"/>
      <c r="U293" s="116"/>
      <c r="V293" s="116"/>
      <c r="W293" s="116"/>
      <c r="X293" s="116"/>
      <c r="Y293" s="116"/>
      <c r="Z293" s="116"/>
      <c r="AA293" s="116"/>
      <c r="AB293" s="116"/>
      <c r="AC293" s="116"/>
      <c r="AD293" s="116"/>
      <c r="AE293" s="116"/>
    </row>
    <row r="294" spans="1:31" x14ac:dyDescent="0.2">
      <c r="A294" s="116"/>
      <c r="B294" s="116"/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8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  <c r="AA294" s="116"/>
      <c r="AB294" s="116"/>
      <c r="AC294" s="116"/>
      <c r="AD294" s="116"/>
      <c r="AE294" s="116"/>
    </row>
    <row r="295" spans="1:31" ht="15.75" x14ac:dyDescent="0.25">
      <c r="A295" s="116"/>
      <c r="B295" s="102" t="s">
        <v>154</v>
      </c>
      <c r="C295" s="116"/>
      <c r="D295" s="116"/>
      <c r="E295" s="119" t="s">
        <v>20</v>
      </c>
      <c r="F295" s="116"/>
      <c r="G295" s="174">
        <f>P293</f>
        <v>0.16990712457523716</v>
      </c>
      <c r="H295" s="175"/>
      <c r="I295" s="119" t="s">
        <v>18</v>
      </c>
      <c r="J295" s="174">
        <f>$G$23</f>
        <v>8</v>
      </c>
      <c r="K295" s="174"/>
      <c r="L295" s="119" t="s">
        <v>130</v>
      </c>
      <c r="M295" s="182">
        <v>8</v>
      </c>
      <c r="N295" s="182"/>
      <c r="O295" s="119" t="s">
        <v>20</v>
      </c>
      <c r="P295" s="180">
        <f>G295*J295^2/M295</f>
        <v>1.3592569966018972</v>
      </c>
      <c r="Q295" s="180"/>
      <c r="R295" s="116" t="s">
        <v>220</v>
      </c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</row>
    <row r="296" spans="1:31" x14ac:dyDescent="0.2">
      <c r="A296" s="116"/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8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  <c r="AA296" s="116"/>
      <c r="AB296" s="116"/>
      <c r="AC296" s="116"/>
      <c r="AD296" s="116"/>
      <c r="AE296" s="116"/>
    </row>
    <row r="297" spans="1:31" x14ac:dyDescent="0.2">
      <c r="A297" s="116"/>
      <c r="B297" s="116" t="s">
        <v>186</v>
      </c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8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  <c r="AB297" s="116"/>
      <c r="AC297" s="116"/>
      <c r="AD297" s="116"/>
      <c r="AE297" s="116"/>
    </row>
    <row r="298" spans="1:31" x14ac:dyDescent="0.2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8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  <c r="AA298" s="116"/>
      <c r="AB298" s="116"/>
      <c r="AC298" s="116"/>
      <c r="AD298" s="116"/>
      <c r="AE298" s="116"/>
    </row>
    <row r="299" spans="1:31" ht="13.5" x14ac:dyDescent="0.25">
      <c r="A299" s="116"/>
      <c r="B299" s="102" t="s">
        <v>187</v>
      </c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8"/>
      <c r="P299" s="116"/>
      <c r="Q299" s="116" t="s">
        <v>188</v>
      </c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</row>
    <row r="300" spans="1:31" x14ac:dyDescent="0.2">
      <c r="A300" s="116"/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8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  <c r="AA300" s="116"/>
      <c r="AB300" s="116"/>
      <c r="AC300" s="116"/>
      <c r="AD300" s="116"/>
      <c r="AE300" s="116"/>
    </row>
    <row r="301" spans="1:31" ht="14.25" x14ac:dyDescent="0.25">
      <c r="A301" s="116"/>
      <c r="B301" s="116"/>
      <c r="C301" s="116" t="s">
        <v>189</v>
      </c>
      <c r="D301" s="116" t="s">
        <v>190</v>
      </c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8"/>
      <c r="P301" s="116"/>
      <c r="Q301" s="116" t="s">
        <v>195</v>
      </c>
      <c r="R301" s="116"/>
      <c r="S301" s="116"/>
      <c r="T301" s="116"/>
      <c r="U301" s="116"/>
      <c r="V301" s="116"/>
      <c r="W301" s="116"/>
      <c r="X301" s="116"/>
      <c r="Y301" s="116"/>
      <c r="Z301" s="116"/>
      <c r="AA301" s="116"/>
      <c r="AB301" s="116"/>
      <c r="AC301" s="116"/>
      <c r="AD301" s="116"/>
      <c r="AE301" s="116"/>
    </row>
    <row r="302" spans="1:31" x14ac:dyDescent="0.2">
      <c r="A302" s="116"/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8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  <c r="AA302" s="116"/>
      <c r="AB302" s="116"/>
      <c r="AC302" s="116"/>
      <c r="AD302" s="116"/>
      <c r="AE302" s="116"/>
    </row>
    <row r="303" spans="1:31" ht="15.75" x14ac:dyDescent="0.25">
      <c r="A303" s="116"/>
      <c r="B303" s="116"/>
      <c r="C303" s="116"/>
      <c r="D303" s="116" t="s">
        <v>191</v>
      </c>
      <c r="E303" s="116" t="s">
        <v>192</v>
      </c>
      <c r="F303" s="116"/>
      <c r="G303" s="116"/>
      <c r="H303" s="116"/>
      <c r="I303" s="116"/>
      <c r="J303" s="116"/>
      <c r="K303" s="116"/>
      <c r="L303" s="116"/>
      <c r="M303" s="116"/>
      <c r="N303" s="116"/>
      <c r="O303" s="118"/>
      <c r="P303" s="116"/>
      <c r="Q303" s="116" t="s">
        <v>196</v>
      </c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</row>
    <row r="304" spans="1:31" x14ac:dyDescent="0.2">
      <c r="A304" s="116"/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8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  <c r="AA304" s="116"/>
      <c r="AB304" s="116"/>
      <c r="AC304" s="116"/>
      <c r="AD304" s="116"/>
      <c r="AE304" s="116"/>
    </row>
    <row r="305" spans="1:31" ht="14.25" x14ac:dyDescent="0.25">
      <c r="A305" s="116"/>
      <c r="B305" s="116"/>
      <c r="C305" s="116"/>
      <c r="D305" s="116"/>
      <c r="E305" s="116" t="s">
        <v>193</v>
      </c>
      <c r="F305" s="116" t="s">
        <v>194</v>
      </c>
      <c r="G305" s="116"/>
      <c r="H305" s="116"/>
      <c r="I305" s="116"/>
      <c r="J305" s="116"/>
      <c r="K305" s="116"/>
      <c r="L305" s="116"/>
      <c r="M305" s="116"/>
      <c r="N305" s="116"/>
      <c r="O305" s="118"/>
      <c r="P305" s="116"/>
      <c r="Q305" s="116" t="s">
        <v>197</v>
      </c>
      <c r="R305" s="116"/>
      <c r="S305" s="116"/>
      <c r="T305" s="116"/>
      <c r="U305" s="116"/>
      <c r="V305" s="116"/>
      <c r="W305" s="116"/>
      <c r="X305" s="116"/>
      <c r="Y305" s="116"/>
      <c r="Z305" s="116"/>
      <c r="AA305" s="116"/>
      <c r="AB305" s="116"/>
      <c r="AC305" s="116"/>
      <c r="AD305" s="116"/>
      <c r="AE305" s="116"/>
    </row>
    <row r="306" spans="1:31" x14ac:dyDescent="0.2">
      <c r="A306" s="116"/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8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  <c r="AA306" s="116"/>
      <c r="AB306" s="116"/>
      <c r="AC306" s="116"/>
      <c r="AD306" s="116"/>
      <c r="AE306" s="116"/>
    </row>
    <row r="307" spans="1:31" ht="15.75" x14ac:dyDescent="0.25">
      <c r="A307" s="116"/>
      <c r="B307" s="116"/>
      <c r="C307" s="116"/>
      <c r="D307" s="116"/>
      <c r="E307" s="116"/>
      <c r="F307" s="116" t="s">
        <v>198</v>
      </c>
      <c r="G307" s="116" t="s">
        <v>199</v>
      </c>
      <c r="H307" s="116"/>
      <c r="I307" s="116"/>
      <c r="J307" s="116"/>
      <c r="K307" s="116"/>
      <c r="L307" s="116"/>
      <c r="M307" s="116"/>
      <c r="N307" s="116"/>
      <c r="O307" s="118"/>
      <c r="P307" s="116"/>
      <c r="Q307" s="116" t="s">
        <v>200</v>
      </c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</row>
    <row r="308" spans="1:31" x14ac:dyDescent="0.2">
      <c r="A308" s="116"/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8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  <c r="AA308" s="116"/>
      <c r="AB308" s="116"/>
      <c r="AC308" s="116"/>
      <c r="AD308" s="116"/>
      <c r="AE308" s="116"/>
    </row>
    <row r="309" spans="1:31" ht="15.75" x14ac:dyDescent="0.25">
      <c r="A309" s="116"/>
      <c r="B309" s="116"/>
      <c r="C309" s="116"/>
      <c r="D309" s="116"/>
      <c r="E309" s="116"/>
      <c r="F309" s="116"/>
      <c r="G309" s="116" t="s">
        <v>201</v>
      </c>
      <c r="H309" s="113" t="s">
        <v>203</v>
      </c>
      <c r="I309" s="116"/>
      <c r="J309" s="116"/>
      <c r="K309" s="116"/>
      <c r="L309" s="116"/>
      <c r="M309" s="116"/>
      <c r="N309" s="116"/>
      <c r="O309" s="118"/>
      <c r="P309" s="116"/>
      <c r="Q309" s="116" t="s">
        <v>202</v>
      </c>
      <c r="R309" s="116"/>
      <c r="S309" s="116"/>
      <c r="T309" s="116"/>
      <c r="U309" s="116"/>
      <c r="V309" s="116"/>
      <c r="W309" s="116"/>
      <c r="X309" s="116"/>
      <c r="Y309" s="116"/>
      <c r="Z309" s="116"/>
      <c r="AA309" s="116"/>
      <c r="AB309" s="116"/>
      <c r="AC309" s="116"/>
      <c r="AD309" s="116"/>
      <c r="AE309" s="116"/>
    </row>
    <row r="310" spans="1:31" x14ac:dyDescent="0.2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8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  <c r="AA310" s="116"/>
      <c r="AB310" s="116"/>
      <c r="AC310" s="116"/>
      <c r="AD310" s="116"/>
      <c r="AE310" s="116"/>
    </row>
    <row r="311" spans="1:31" x14ac:dyDescent="0.2">
      <c r="A311" s="116"/>
      <c r="B311" s="116"/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8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</row>
    <row r="312" spans="1:31" ht="14.25" x14ac:dyDescent="0.25">
      <c r="A312" s="116"/>
      <c r="B312" s="116"/>
      <c r="C312" s="116"/>
      <c r="D312" s="116"/>
      <c r="E312" s="116"/>
      <c r="F312" s="116"/>
      <c r="G312" s="116"/>
      <c r="H312" s="116" t="s">
        <v>204</v>
      </c>
      <c r="I312" s="174">
        <f>G23*12</f>
        <v>96</v>
      </c>
      <c r="J312" s="175"/>
      <c r="K312" s="116" t="s">
        <v>134</v>
      </c>
      <c r="L312" s="116"/>
      <c r="M312" s="116" t="s">
        <v>205</v>
      </c>
      <c r="N312" s="116"/>
      <c r="O312" s="118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  <c r="AA312" s="116"/>
      <c r="AB312" s="116"/>
      <c r="AC312" s="116"/>
      <c r="AD312" s="116"/>
      <c r="AE312" s="116"/>
    </row>
    <row r="313" spans="1:31" x14ac:dyDescent="0.2">
      <c r="A313" s="116"/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8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  <c r="AA313" s="116"/>
      <c r="AB313" s="116"/>
      <c r="AC313" s="116"/>
      <c r="AD313" s="116"/>
      <c r="AE313" s="116"/>
    </row>
    <row r="314" spans="1:31" x14ac:dyDescent="0.2">
      <c r="A314" s="116"/>
      <c r="B314" s="116"/>
      <c r="C314" s="116"/>
      <c r="D314" s="116"/>
      <c r="E314" s="116"/>
      <c r="F314" s="116"/>
      <c r="G314" s="116"/>
      <c r="H314" s="116" t="s">
        <v>206</v>
      </c>
      <c r="I314" s="174">
        <f>G237</f>
        <v>5.5</v>
      </c>
      <c r="J314" s="175"/>
      <c r="K314" s="116" t="s">
        <v>134</v>
      </c>
      <c r="L314" s="116"/>
      <c r="M314" s="116"/>
      <c r="N314" s="116"/>
      <c r="O314" s="118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  <c r="AA314" s="116"/>
      <c r="AB314" s="116"/>
      <c r="AC314" s="116"/>
      <c r="AD314" s="116"/>
      <c r="AE314" s="116"/>
    </row>
    <row r="315" spans="1:31" s="89" customFormat="1" x14ac:dyDescent="0.2">
      <c r="A315" s="116"/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8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</row>
    <row r="316" spans="1:31" s="89" customFormat="1" x14ac:dyDescent="0.2">
      <c r="A316" s="116"/>
      <c r="B316" s="116"/>
      <c r="C316" s="116"/>
      <c r="D316" s="116"/>
      <c r="E316" s="116"/>
      <c r="F316" s="116"/>
      <c r="G316" s="116"/>
      <c r="H316" s="116" t="s">
        <v>207</v>
      </c>
      <c r="I316" s="174">
        <f>I241</f>
        <v>12</v>
      </c>
      <c r="J316" s="174"/>
      <c r="K316" s="116" t="s">
        <v>134</v>
      </c>
      <c r="L316" s="116"/>
      <c r="M316" s="116"/>
      <c r="N316" s="116"/>
      <c r="O316" s="118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  <c r="AA316" s="116"/>
      <c r="AB316" s="116"/>
      <c r="AC316" s="116"/>
      <c r="AD316" s="116"/>
      <c r="AE316" s="116"/>
    </row>
    <row r="317" spans="1:31" s="89" customFormat="1" x14ac:dyDescent="0.2">
      <c r="A317" s="116"/>
      <c r="B317" s="116"/>
      <c r="C317" s="116"/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8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  <c r="AA317" s="116"/>
      <c r="AB317" s="116"/>
      <c r="AC317" s="116"/>
      <c r="AD317" s="116"/>
      <c r="AE317" s="116"/>
    </row>
    <row r="318" spans="1:31" s="89" customFormat="1" ht="15.75" x14ac:dyDescent="0.25">
      <c r="A318" s="116"/>
      <c r="B318" s="116"/>
      <c r="C318" s="116"/>
      <c r="D318" s="116"/>
      <c r="E318" s="116"/>
      <c r="F318" s="116"/>
      <c r="G318" s="116" t="s">
        <v>201</v>
      </c>
      <c r="H318" s="169" t="s">
        <v>208</v>
      </c>
      <c r="I318" s="174">
        <f>I312</f>
        <v>96</v>
      </c>
      <c r="J318" s="175"/>
      <c r="K318" s="119" t="s">
        <v>18</v>
      </c>
      <c r="L318" s="174">
        <f>I314</f>
        <v>5.5</v>
      </c>
      <c r="M318" s="175"/>
      <c r="N318" s="119" t="s">
        <v>19</v>
      </c>
      <c r="O318" s="180">
        <f>I316</f>
        <v>12</v>
      </c>
      <c r="P318" s="180"/>
      <c r="Q318" s="170" t="s">
        <v>209</v>
      </c>
      <c r="R318" s="171" t="s">
        <v>210</v>
      </c>
      <c r="S318" s="172">
        <v>50</v>
      </c>
      <c r="T318" s="119" t="s">
        <v>20</v>
      </c>
      <c r="U318" s="174">
        <f>MIN(SQRT(I318*L318/O318^2),50)</f>
        <v>1.9148542155126762</v>
      </c>
      <c r="V318" s="174"/>
      <c r="W318" s="116"/>
      <c r="X318" s="116"/>
      <c r="Y318" s="116"/>
      <c r="Z318" s="116"/>
      <c r="AA318" s="116"/>
      <c r="AB318" s="116"/>
      <c r="AC318" s="116"/>
      <c r="AD318" s="116"/>
      <c r="AE318" s="116"/>
    </row>
    <row r="319" spans="1:31" s="89" customFormat="1" x14ac:dyDescent="0.2">
      <c r="A319" s="116"/>
      <c r="B319" s="116"/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8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</row>
    <row r="320" spans="1:31" s="89" customFormat="1" ht="14.25" x14ac:dyDescent="0.25">
      <c r="A320" s="116"/>
      <c r="B320" s="116"/>
      <c r="C320" s="116"/>
      <c r="D320" s="116"/>
      <c r="E320" s="116"/>
      <c r="F320" s="116"/>
      <c r="G320" s="116" t="s">
        <v>211</v>
      </c>
      <c r="H320" s="176">
        <v>0.76</v>
      </c>
      <c r="I320" s="176"/>
      <c r="J320" s="116"/>
      <c r="K320" s="116"/>
      <c r="L320" s="116"/>
      <c r="M320" s="116" t="s">
        <v>212</v>
      </c>
      <c r="N320" s="116"/>
      <c r="O320" s="118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  <c r="AA320" s="116"/>
      <c r="AB320" s="116"/>
      <c r="AC320" s="116"/>
      <c r="AD320" s="116"/>
      <c r="AE320" s="116"/>
    </row>
    <row r="321" spans="1:31" s="89" customFormat="1" x14ac:dyDescent="0.2">
      <c r="A321" s="116"/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8"/>
      <c r="P321" s="116"/>
      <c r="Q321" s="116"/>
      <c r="R321" s="116"/>
      <c r="S321" s="116"/>
      <c r="T321" s="116"/>
      <c r="U321" s="116"/>
      <c r="V321" s="103"/>
      <c r="W321" s="103"/>
      <c r="X321" s="103"/>
      <c r="Y321" s="116"/>
      <c r="Z321" s="116"/>
      <c r="AA321" s="116"/>
      <c r="AB321" s="116"/>
      <c r="AC321" s="116"/>
      <c r="AD321" s="116"/>
      <c r="AE321" s="116"/>
    </row>
    <row r="322" spans="1:31" s="89" customFormat="1" ht="15.75" x14ac:dyDescent="0.25">
      <c r="A322" s="116"/>
      <c r="B322" s="116"/>
      <c r="C322" s="116"/>
      <c r="D322" s="116"/>
      <c r="E322" s="116"/>
      <c r="F322" s="116" t="s">
        <v>198</v>
      </c>
      <c r="G322" s="174">
        <f>H320</f>
        <v>0.76</v>
      </c>
      <c r="H322" s="175"/>
      <c r="I322" s="119" t="s">
        <v>18</v>
      </c>
      <c r="J322" s="182">
        <f>D281</f>
        <v>1330</v>
      </c>
      <c r="K322" s="182"/>
      <c r="L322" s="119" t="s">
        <v>19</v>
      </c>
      <c r="M322" s="180">
        <f>U318</f>
        <v>1.9148542155126762</v>
      </c>
      <c r="N322" s="180"/>
      <c r="O322" s="170" t="s">
        <v>209</v>
      </c>
      <c r="P322" s="119" t="s">
        <v>20</v>
      </c>
      <c r="Q322" s="174">
        <f>G322*J322/M322^2</f>
        <v>275.67272727272729</v>
      </c>
      <c r="R322" s="174"/>
      <c r="S322" s="116" t="s">
        <v>144</v>
      </c>
      <c r="T322" s="116"/>
      <c r="U322" s="116"/>
      <c r="V322" s="116"/>
      <c r="W322" s="116"/>
      <c r="X322" s="116"/>
      <c r="Y322" s="116"/>
      <c r="Z322" s="116"/>
      <c r="AA322" s="116"/>
      <c r="AB322" s="116"/>
      <c r="AC322" s="116"/>
      <c r="AD322" s="116"/>
      <c r="AE322" s="116"/>
    </row>
    <row r="323" spans="1:31" s="89" customFormat="1" x14ac:dyDescent="0.2">
      <c r="A323" s="116"/>
      <c r="B323" s="116"/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8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</row>
    <row r="324" spans="1:31" s="89" customFormat="1" x14ac:dyDescent="0.2">
      <c r="A324" s="116"/>
      <c r="B324" s="116"/>
      <c r="C324" s="116"/>
      <c r="D324" s="116"/>
      <c r="E324" s="116" t="s">
        <v>193</v>
      </c>
      <c r="F324" s="174">
        <f>Q322</f>
        <v>275.67272727272729</v>
      </c>
      <c r="G324" s="175"/>
      <c r="H324" s="119" t="s">
        <v>19</v>
      </c>
      <c r="I324" s="174">
        <f>D277</f>
        <v>1.5529411764705885</v>
      </c>
      <c r="J324" s="175"/>
      <c r="K324" s="119" t="s">
        <v>20</v>
      </c>
      <c r="L324" s="174">
        <f>F324/I324</f>
        <v>177.51652892561981</v>
      </c>
      <c r="M324" s="174"/>
      <c r="N324" s="116"/>
      <c r="O324" s="118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116"/>
      <c r="AB324" s="116"/>
      <c r="AC324" s="116"/>
      <c r="AD324" s="116"/>
      <c r="AE324" s="116"/>
    </row>
    <row r="325" spans="1:31" s="89" customFormat="1" x14ac:dyDescent="0.2">
      <c r="A325" s="116"/>
      <c r="B325" s="116"/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8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  <c r="AA325" s="116"/>
      <c r="AB325" s="116"/>
      <c r="AC325" s="116"/>
      <c r="AD325" s="116"/>
      <c r="AE325" s="116"/>
    </row>
    <row r="326" spans="1:31" s="89" customFormat="1" ht="15.75" x14ac:dyDescent="0.25">
      <c r="A326" s="116"/>
      <c r="B326" s="116"/>
      <c r="C326" s="116"/>
      <c r="D326" s="116" t="s">
        <v>191</v>
      </c>
      <c r="E326" s="119" t="s">
        <v>213</v>
      </c>
      <c r="F326" s="148">
        <v>1</v>
      </c>
      <c r="G326" s="119" t="s">
        <v>28</v>
      </c>
      <c r="H326" s="174">
        <f>L324</f>
        <v>177.51652892561981</v>
      </c>
      <c r="I326" s="175"/>
      <c r="J326" s="119" t="s">
        <v>19</v>
      </c>
      <c r="K326" s="148">
        <v>1.9</v>
      </c>
      <c r="L326" s="119" t="s">
        <v>214</v>
      </c>
      <c r="M326" s="119" t="s">
        <v>215</v>
      </c>
      <c r="N326" s="148">
        <v>1</v>
      </c>
      <c r="O326" s="93" t="s">
        <v>28</v>
      </c>
      <c r="P326" s="174">
        <f>H326</f>
        <v>177.51652892561981</v>
      </c>
      <c r="Q326" s="175"/>
      <c r="R326" s="119" t="s">
        <v>216</v>
      </c>
      <c r="S326" s="148">
        <v>3.61</v>
      </c>
      <c r="T326" s="119" t="s">
        <v>217</v>
      </c>
      <c r="U326" s="174">
        <f>P326</f>
        <v>177.51652892561981</v>
      </c>
      <c r="V326" s="175"/>
      <c r="W326" s="119" t="s">
        <v>19</v>
      </c>
      <c r="X326" s="148">
        <v>0.95</v>
      </c>
      <c r="Y326" s="119" t="s">
        <v>38</v>
      </c>
      <c r="Z326" s="174">
        <f>((F326+H326)/K326)-SQRT((((N326+P326)^2)/S326)-(U326/X326))</f>
        <v>0.99971690122002599</v>
      </c>
      <c r="AA326" s="174"/>
      <c r="AB326" s="116"/>
      <c r="AC326" s="116"/>
      <c r="AD326" s="116"/>
      <c r="AE326" s="116"/>
    </row>
    <row r="327" spans="1:31" s="89" customFormat="1" x14ac:dyDescent="0.2">
      <c r="A327" s="116"/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8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  <c r="AA327" s="116"/>
      <c r="AB327" s="116"/>
      <c r="AC327" s="116"/>
      <c r="AD327" s="116"/>
      <c r="AE327" s="116"/>
    </row>
    <row r="328" spans="1:31" s="89" customFormat="1" ht="14.25" x14ac:dyDescent="0.25">
      <c r="A328" s="116"/>
      <c r="B328" s="116"/>
      <c r="C328" s="116" t="s">
        <v>189</v>
      </c>
      <c r="D328" s="174">
        <f>D277</f>
        <v>1.5529411764705885</v>
      </c>
      <c r="E328" s="175"/>
      <c r="F328" s="119" t="s">
        <v>18</v>
      </c>
      <c r="G328" s="183">
        <f>P243</f>
        <v>60.5</v>
      </c>
      <c r="H328" s="175"/>
      <c r="I328" s="119" t="s">
        <v>18</v>
      </c>
      <c r="J328" s="174">
        <f>Z326</f>
        <v>0.99971690122002599</v>
      </c>
      <c r="K328" s="175"/>
      <c r="L328" s="119" t="s">
        <v>19</v>
      </c>
      <c r="M328" s="148">
        <v>12</v>
      </c>
      <c r="N328" s="119" t="s">
        <v>218</v>
      </c>
      <c r="O328" s="180">
        <f>D328*G328*J328/M328</f>
        <v>7.8271952677873813</v>
      </c>
      <c r="P328" s="180"/>
      <c r="Q328" s="116" t="s">
        <v>220</v>
      </c>
      <c r="R328" s="116"/>
      <c r="S328" s="116"/>
      <c r="T328" s="116"/>
      <c r="U328" s="116"/>
      <c r="V328" s="116"/>
      <c r="W328" s="116"/>
      <c r="X328" s="116"/>
      <c r="Y328" s="116"/>
      <c r="Z328" s="116"/>
      <c r="AA328" s="116"/>
      <c r="AB328" s="116"/>
      <c r="AC328" s="116"/>
      <c r="AD328" s="116"/>
      <c r="AE328" s="116"/>
    </row>
    <row r="329" spans="1:31" s="89" customFormat="1" x14ac:dyDescent="0.2">
      <c r="A329" s="116"/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8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  <c r="AA329" s="116"/>
      <c r="AB329" s="116"/>
      <c r="AC329" s="116"/>
      <c r="AD329" s="116"/>
      <c r="AE329" s="116"/>
    </row>
    <row r="330" spans="1:31" s="89" customFormat="1" ht="13.5" x14ac:dyDescent="0.25">
      <c r="A330" s="116"/>
      <c r="B330" s="102" t="s">
        <v>219</v>
      </c>
      <c r="C330" s="116"/>
      <c r="D330" s="174">
        <f>J259</f>
        <v>0.85</v>
      </c>
      <c r="E330" s="175"/>
      <c r="F330" s="119" t="s">
        <v>18</v>
      </c>
      <c r="G330" s="183">
        <f>O328</f>
        <v>7.8271952677873813</v>
      </c>
      <c r="H330" s="175"/>
      <c r="I330" s="119" t="s">
        <v>218</v>
      </c>
      <c r="J330" s="180">
        <f>D330*G330</f>
        <v>6.6531159776192741</v>
      </c>
      <c r="K330" s="180"/>
      <c r="L330" s="116" t="s">
        <v>156</v>
      </c>
      <c r="M330" s="116"/>
      <c r="N330" s="116"/>
      <c r="O330" s="118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  <c r="AA330" s="116"/>
      <c r="AB330" s="116"/>
      <c r="AC330" s="116"/>
      <c r="AD330" s="116"/>
      <c r="AE330" s="116"/>
    </row>
    <row r="331" spans="1:31" s="89" customFormat="1" x14ac:dyDescent="0.2">
      <c r="A331" s="116"/>
      <c r="B331" s="116"/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8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  <c r="AA331" s="116"/>
      <c r="AB331" s="116"/>
      <c r="AC331" s="116"/>
      <c r="AD331" s="116"/>
      <c r="AE331" s="116"/>
    </row>
    <row r="332" spans="1:31" s="89" customFormat="1" x14ac:dyDescent="0.2">
      <c r="A332" s="116"/>
      <c r="B332" s="95" t="s">
        <v>109</v>
      </c>
      <c r="C332" s="96"/>
      <c r="D332" s="94"/>
      <c r="E332" s="116"/>
      <c r="F332" s="116"/>
      <c r="G332" s="116"/>
      <c r="H332" s="116"/>
      <c r="I332" s="116"/>
      <c r="J332" s="116"/>
      <c r="K332" s="116"/>
      <c r="L332" s="96"/>
      <c r="M332" s="96"/>
      <c r="N332" s="96"/>
      <c r="O332" s="118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116"/>
      <c r="AB332" s="116"/>
      <c r="AC332" s="116"/>
      <c r="AD332" s="116"/>
      <c r="AE332" s="116"/>
    </row>
    <row r="333" spans="1:31" s="89" customFormat="1" x14ac:dyDescent="0.2">
      <c r="A333" s="116"/>
      <c r="B333" s="116"/>
      <c r="C333" s="96"/>
      <c r="D333" s="94"/>
      <c r="E333" s="116"/>
      <c r="F333" s="116"/>
      <c r="G333" s="116"/>
      <c r="H333" s="116"/>
      <c r="I333" s="116"/>
      <c r="J333" s="116"/>
      <c r="K333" s="116"/>
      <c r="L333" s="96"/>
      <c r="M333" s="96"/>
      <c r="N333" s="96"/>
      <c r="O333" s="118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  <c r="AA333" s="116"/>
      <c r="AB333" s="116"/>
      <c r="AC333" s="116"/>
      <c r="AD333" s="116"/>
      <c r="AE333" s="116"/>
    </row>
    <row r="334" spans="1:31" s="89" customFormat="1" ht="14.25" x14ac:dyDescent="0.25">
      <c r="A334" s="116"/>
      <c r="B334" s="102" t="s">
        <v>153</v>
      </c>
      <c r="C334" s="112"/>
      <c r="D334" s="178">
        <f>P295</f>
        <v>1.3592569966018972</v>
      </c>
      <c r="E334" s="178"/>
      <c r="F334" s="97" t="s">
        <v>220</v>
      </c>
      <c r="G334" s="148" t="str">
        <f>IF(D334&lt;H334,"&lt;","&gt;")</f>
        <v>&lt;</v>
      </c>
      <c r="H334" s="174">
        <f>J330</f>
        <v>6.6531159776192741</v>
      </c>
      <c r="I334" s="174"/>
      <c r="J334" s="97" t="s">
        <v>220</v>
      </c>
      <c r="K334" s="94" t="s">
        <v>221</v>
      </c>
      <c r="L334" s="96"/>
      <c r="M334" s="96"/>
      <c r="N334" s="116" t="str">
        <f>IF(D334&lt;H334,"OK","NG")</f>
        <v>OK</v>
      </c>
      <c r="O334" s="118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  <c r="AA334" s="116"/>
      <c r="AB334" s="116"/>
      <c r="AC334" s="116"/>
      <c r="AD334" s="116"/>
      <c r="AE334" s="116"/>
    </row>
    <row r="335" spans="1:31" s="89" customFormat="1" x14ac:dyDescent="0.2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8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  <c r="AA335" s="116"/>
      <c r="AB335" s="116"/>
      <c r="AC335" s="116"/>
      <c r="AD335" s="116"/>
      <c r="AE335" s="116"/>
    </row>
    <row r="336" spans="1:31" s="89" customFormat="1" x14ac:dyDescent="0.2">
      <c r="A336" s="116"/>
      <c r="B336" s="116" t="s">
        <v>127</v>
      </c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8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  <c r="AA336" s="116"/>
      <c r="AB336" s="116"/>
      <c r="AC336" s="116"/>
      <c r="AD336" s="116"/>
      <c r="AE336" s="116"/>
    </row>
    <row r="337" spans="1:31" s="89" customFormat="1" x14ac:dyDescent="0.2">
      <c r="A337" s="116"/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8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  <c r="AA337" s="116"/>
      <c r="AB337" s="116"/>
      <c r="AC337" s="116"/>
      <c r="AD337" s="116"/>
      <c r="AE337" s="116"/>
    </row>
    <row r="338" spans="1:31" s="89" customFormat="1" x14ac:dyDescent="0.2">
      <c r="A338" s="116"/>
      <c r="B338" s="116"/>
      <c r="C338" s="116" t="s">
        <v>264</v>
      </c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8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</row>
    <row r="339" spans="1:31" s="89" customFormat="1" x14ac:dyDescent="0.2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8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</row>
    <row r="340" spans="1:31" s="89" customFormat="1" ht="15.75" x14ac:dyDescent="0.25">
      <c r="A340" s="116"/>
      <c r="B340" s="116"/>
      <c r="C340" s="113" t="s">
        <v>266</v>
      </c>
      <c r="D340" s="116"/>
      <c r="E340" s="116"/>
      <c r="F340" s="116"/>
      <c r="G340" s="119" t="s">
        <v>129</v>
      </c>
      <c r="H340" s="174">
        <f>W287*$G$23</f>
        <v>6.0043622400000487</v>
      </c>
      <c r="I340" s="175"/>
      <c r="J340" s="119" t="s">
        <v>18</v>
      </c>
      <c r="K340" s="174">
        <f>G23</f>
        <v>8</v>
      </c>
      <c r="L340" s="174"/>
      <c r="M340" s="116" t="s">
        <v>145</v>
      </c>
      <c r="N340" s="148">
        <v>48</v>
      </c>
      <c r="O340" s="93" t="s">
        <v>18</v>
      </c>
      <c r="P340" s="182">
        <f>G251</f>
        <v>1400</v>
      </c>
      <c r="Q340" s="175"/>
      <c r="R340" s="93" t="s">
        <v>18</v>
      </c>
      <c r="S340" s="182">
        <f>P241</f>
        <v>166.375</v>
      </c>
      <c r="T340" s="175"/>
      <c r="U340" s="119" t="s">
        <v>131</v>
      </c>
      <c r="V340" s="148"/>
      <c r="W340" s="93"/>
      <c r="X340" s="99"/>
      <c r="Y340" s="100"/>
      <c r="Z340" s="119"/>
      <c r="AA340" s="99"/>
      <c r="AB340" s="100"/>
      <c r="AC340" s="94"/>
      <c r="AD340" s="116"/>
      <c r="AE340" s="116"/>
    </row>
    <row r="341" spans="1:31" s="89" customFormat="1" x14ac:dyDescent="0.2">
      <c r="A341" s="116"/>
      <c r="B341" s="116"/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8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  <c r="AA341" s="116"/>
      <c r="AB341" s="116"/>
      <c r="AC341" s="116"/>
      <c r="AD341" s="116"/>
      <c r="AE341" s="116"/>
    </row>
    <row r="342" spans="1:31" s="89" customFormat="1" ht="14.25" x14ac:dyDescent="0.25">
      <c r="A342" s="116"/>
      <c r="B342" s="116"/>
      <c r="C342" s="113" t="s">
        <v>139</v>
      </c>
      <c r="D342" s="116"/>
      <c r="E342" s="174">
        <f>1728*((H340*K340^3)/(N340*P340*S340))</f>
        <v>0.4751418044764662</v>
      </c>
      <c r="F342" s="174"/>
      <c r="G342" s="116" t="s">
        <v>134</v>
      </c>
      <c r="H342" s="116"/>
      <c r="I342" s="116"/>
      <c r="J342" s="116"/>
      <c r="K342" s="116"/>
      <c r="L342" s="116"/>
      <c r="M342" s="116"/>
      <c r="N342" s="116"/>
      <c r="O342" s="118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</row>
    <row r="343" spans="1:31" s="89" customFormat="1" x14ac:dyDescent="0.2">
      <c r="A343" s="116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8"/>
      <c r="P343" s="116"/>
      <c r="Q343" s="116"/>
      <c r="R343" s="116"/>
      <c r="S343" s="116"/>
      <c r="T343" s="116"/>
      <c r="U343" s="116"/>
      <c r="V343" s="116"/>
      <c r="W343" s="116"/>
      <c r="X343" s="116"/>
      <c r="Y343" s="116"/>
      <c r="Z343" s="116"/>
      <c r="AA343" s="116"/>
      <c r="AB343" s="116"/>
      <c r="AC343" s="116"/>
      <c r="AD343" s="116"/>
      <c r="AE343" s="116"/>
    </row>
    <row r="344" spans="1:31" s="89" customFormat="1" ht="15.75" x14ac:dyDescent="0.25">
      <c r="A344" s="116"/>
      <c r="B344" s="116"/>
      <c r="C344" s="113" t="s">
        <v>267</v>
      </c>
      <c r="D344" s="116"/>
      <c r="E344" s="116"/>
      <c r="F344" s="116"/>
      <c r="G344" s="119" t="s">
        <v>129</v>
      </c>
      <c r="H344" s="174">
        <f>W289*$G$23</f>
        <v>-4.6451052433981515</v>
      </c>
      <c r="I344" s="175"/>
      <c r="J344" s="119" t="s">
        <v>18</v>
      </c>
      <c r="K344" s="174">
        <f>K340</f>
        <v>8</v>
      </c>
      <c r="L344" s="174"/>
      <c r="M344" s="116" t="s">
        <v>145</v>
      </c>
      <c r="N344" s="148">
        <v>48</v>
      </c>
      <c r="O344" s="93" t="s">
        <v>18</v>
      </c>
      <c r="P344" s="175">
        <f>P340</f>
        <v>1400</v>
      </c>
      <c r="Q344" s="175"/>
      <c r="R344" s="93" t="s">
        <v>18</v>
      </c>
      <c r="S344" s="175">
        <f>S340</f>
        <v>166.375</v>
      </c>
      <c r="T344" s="175"/>
      <c r="U344" s="119" t="s">
        <v>265</v>
      </c>
      <c r="V344" s="148"/>
      <c r="W344" s="93"/>
      <c r="X344" s="99"/>
      <c r="Y344" s="100"/>
      <c r="Z344" s="119"/>
      <c r="AA344" s="99"/>
      <c r="AB344" s="100"/>
      <c r="AC344" s="94"/>
      <c r="AD344" s="116"/>
      <c r="AE344" s="116"/>
    </row>
    <row r="345" spans="1:31" s="89" customFormat="1" x14ac:dyDescent="0.2">
      <c r="A345" s="116"/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8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A345" s="116"/>
      <c r="AB345" s="116"/>
      <c r="AC345" s="116"/>
      <c r="AD345" s="116"/>
      <c r="AE345" s="116"/>
    </row>
    <row r="346" spans="1:31" s="89" customFormat="1" ht="14.25" x14ac:dyDescent="0.25">
      <c r="A346" s="116"/>
      <c r="B346" s="116"/>
      <c r="C346" s="113" t="s">
        <v>141</v>
      </c>
      <c r="D346" s="116"/>
      <c r="E346" s="174">
        <f>1728*((H344*K344^3)/(N344*P344*S344))</f>
        <v>-0.36758003583262733</v>
      </c>
      <c r="F346" s="174"/>
      <c r="G346" s="116" t="s">
        <v>134</v>
      </c>
      <c r="H346" s="116"/>
      <c r="I346" s="116"/>
      <c r="J346" s="116"/>
      <c r="K346" s="116"/>
      <c r="L346" s="116"/>
      <c r="M346" s="116"/>
      <c r="N346" s="116"/>
      <c r="O346" s="118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</row>
    <row r="347" spans="1:31" s="89" customFormat="1" x14ac:dyDescent="0.2">
      <c r="A347" s="116"/>
      <c r="B347" s="116"/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8"/>
      <c r="P347" s="116"/>
      <c r="Q347" s="116"/>
      <c r="R347" s="116"/>
      <c r="S347" s="116"/>
      <c r="T347" s="116"/>
      <c r="U347" s="116"/>
      <c r="V347" s="116"/>
      <c r="W347" s="116"/>
      <c r="X347" s="116"/>
      <c r="Y347" s="116"/>
      <c r="Z347" s="116"/>
      <c r="AA347" s="116"/>
      <c r="AB347" s="116"/>
      <c r="AC347" s="116"/>
      <c r="AD347" s="116"/>
      <c r="AE347" s="116"/>
    </row>
    <row r="348" spans="1:31" s="89" customFormat="1" ht="14.25" x14ac:dyDescent="0.25">
      <c r="A348" s="116"/>
      <c r="B348" s="116"/>
      <c r="C348" s="113" t="s">
        <v>142</v>
      </c>
      <c r="D348" s="116"/>
      <c r="E348" s="116"/>
      <c r="F348" s="116"/>
      <c r="G348" s="116"/>
      <c r="H348" s="116"/>
      <c r="I348" s="116"/>
      <c r="J348" s="116"/>
      <c r="K348" s="116"/>
      <c r="L348" s="116"/>
      <c r="M348" s="181">
        <f>E342</f>
        <v>0.4751418044764662</v>
      </c>
      <c r="N348" s="181"/>
      <c r="O348" s="119" t="s">
        <v>28</v>
      </c>
      <c r="P348" s="181">
        <f>E346</f>
        <v>-0.36758003583262733</v>
      </c>
      <c r="Q348" s="181"/>
      <c r="R348" s="148" t="s">
        <v>20</v>
      </c>
      <c r="S348" s="174">
        <f>E342+E346</f>
        <v>0.10756176864383887</v>
      </c>
      <c r="T348" s="175"/>
      <c r="U348" s="116" t="s">
        <v>134</v>
      </c>
      <c r="V348" s="116"/>
      <c r="W348" s="116"/>
      <c r="X348" s="116"/>
      <c r="Y348" s="116"/>
      <c r="Z348" s="116"/>
      <c r="AA348" s="116"/>
      <c r="AB348" s="116"/>
      <c r="AC348" s="116"/>
      <c r="AD348" s="116"/>
      <c r="AE348" s="116"/>
    </row>
    <row r="349" spans="1:31" s="89" customFormat="1" x14ac:dyDescent="0.2">
      <c r="A349" s="116"/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8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  <c r="AA349" s="116"/>
      <c r="AB349" s="116"/>
      <c r="AC349" s="116"/>
      <c r="AD349" s="116"/>
      <c r="AE349" s="116"/>
    </row>
    <row r="350" spans="1:31" s="89" customFormat="1" x14ac:dyDescent="0.2">
      <c r="A350" s="116"/>
      <c r="B350" s="116"/>
      <c r="C350" s="95" t="s">
        <v>109</v>
      </c>
      <c r="D350" s="96"/>
      <c r="E350" s="94"/>
      <c r="F350" s="116"/>
      <c r="G350" s="116"/>
      <c r="H350" s="116"/>
      <c r="I350" s="116"/>
      <c r="J350" s="116"/>
      <c r="K350" s="116"/>
      <c r="L350" s="116"/>
      <c r="M350" s="96"/>
      <c r="N350" s="96"/>
      <c r="O350" s="9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</row>
    <row r="351" spans="1:31" s="89" customFormat="1" x14ac:dyDescent="0.2">
      <c r="A351" s="116"/>
      <c r="B351" s="116"/>
      <c r="C351" s="116"/>
      <c r="D351" s="96"/>
      <c r="E351" s="94"/>
      <c r="F351" s="116"/>
      <c r="G351" s="116"/>
      <c r="H351" s="116"/>
      <c r="I351" s="116"/>
      <c r="J351" s="116"/>
      <c r="K351" s="116"/>
      <c r="L351" s="116"/>
      <c r="M351" s="96"/>
      <c r="N351" s="96"/>
      <c r="O351" s="96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  <c r="AA351" s="116"/>
      <c r="AB351" s="116"/>
      <c r="AC351" s="116"/>
      <c r="AD351" s="116"/>
      <c r="AE351" s="116"/>
    </row>
    <row r="352" spans="1:31" s="89" customFormat="1" ht="14.25" x14ac:dyDescent="0.25">
      <c r="A352" s="116"/>
      <c r="B352" s="116"/>
      <c r="C352" s="113" t="s">
        <v>133</v>
      </c>
      <c r="D352" s="112"/>
      <c r="E352" s="178">
        <f>S348</f>
        <v>0.10756176864383887</v>
      </c>
      <c r="F352" s="178"/>
      <c r="G352" s="97" t="s">
        <v>134</v>
      </c>
      <c r="H352" s="148" t="str">
        <f>IF(E352&lt;I352,"&lt;","&gt;")</f>
        <v>&lt;</v>
      </c>
      <c r="I352" s="174">
        <f>0.01*G23*12</f>
        <v>0.96</v>
      </c>
      <c r="J352" s="174"/>
      <c r="K352" s="116" t="s">
        <v>134</v>
      </c>
      <c r="L352" s="94" t="s">
        <v>135</v>
      </c>
      <c r="M352" s="96"/>
      <c r="N352" s="96"/>
      <c r="O352" s="116" t="str">
        <f>IF(E352&lt;I352,"OK","NG")</f>
        <v>OK</v>
      </c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  <c r="AA352" s="116"/>
      <c r="AB352" s="116"/>
      <c r="AC352" s="116"/>
      <c r="AD352" s="116"/>
      <c r="AE352" s="116"/>
    </row>
    <row r="353" spans="1:31" s="89" customFormat="1" x14ac:dyDescent="0.2">
      <c r="A353" s="116"/>
      <c r="B353" s="116"/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8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  <c r="AA353" s="116"/>
      <c r="AB353" s="116"/>
      <c r="AC353" s="116"/>
      <c r="AD353" s="116"/>
      <c r="AE353" s="116"/>
    </row>
    <row r="354" spans="1:31" s="89" customFormat="1" x14ac:dyDescent="0.2">
      <c r="A354" s="116"/>
      <c r="B354" s="116" t="s">
        <v>281</v>
      </c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8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  <c r="AA354" s="116"/>
      <c r="AB354" s="116"/>
      <c r="AC354" s="116"/>
      <c r="AD354" s="116"/>
      <c r="AE354" s="116"/>
    </row>
    <row r="355" spans="1:31" s="89" customFormat="1" x14ac:dyDescent="0.2">
      <c r="A355" s="116"/>
      <c r="B355" s="116"/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8"/>
      <c r="P355" s="116"/>
      <c r="Q355" s="116"/>
      <c r="R355" s="116"/>
      <c r="S355" s="116"/>
      <c r="T355" s="116"/>
      <c r="U355" s="116"/>
      <c r="V355" s="116"/>
      <c r="W355" s="98"/>
      <c r="X355" s="99"/>
      <c r="Y355" s="100"/>
      <c r="Z355" s="148"/>
      <c r="AA355" s="99"/>
      <c r="AB355" s="100"/>
      <c r="AC355" s="95"/>
      <c r="AD355" s="104"/>
      <c r="AE355" s="104"/>
    </row>
    <row r="356" spans="1:31" s="89" customFormat="1" x14ac:dyDescent="0.2">
      <c r="A356" s="116"/>
      <c r="B356" s="116"/>
      <c r="C356" s="116" t="s">
        <v>283</v>
      </c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8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  <c r="AA356" s="116"/>
      <c r="AB356" s="116"/>
      <c r="AC356" s="116"/>
      <c r="AD356" s="116"/>
      <c r="AE356" s="116"/>
    </row>
    <row r="357" spans="1:31" s="89" customFormat="1" x14ac:dyDescent="0.2">
      <c r="A357" s="116"/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8"/>
      <c r="P357" s="116"/>
      <c r="Q357" s="116"/>
      <c r="R357" s="116"/>
      <c r="S357" s="116"/>
      <c r="T357" s="116"/>
      <c r="U357" s="116"/>
      <c r="V357" s="116"/>
      <c r="W357" s="116"/>
      <c r="X357" s="116"/>
      <c r="Y357" s="116"/>
      <c r="Z357" s="116"/>
      <c r="AA357" s="116"/>
      <c r="AB357" s="116"/>
      <c r="AC357" s="116"/>
      <c r="AD357" s="116"/>
      <c r="AE357" s="116"/>
    </row>
    <row r="358" spans="1:31" s="89" customFormat="1" ht="14.25" x14ac:dyDescent="0.25">
      <c r="A358" s="116"/>
      <c r="B358" s="116"/>
      <c r="C358" s="116" t="s">
        <v>284</v>
      </c>
      <c r="D358" s="116"/>
      <c r="E358" s="98"/>
      <c r="F358" s="98" t="s">
        <v>213</v>
      </c>
      <c r="G358" s="174">
        <f>W291</f>
        <v>0.16990712457523716</v>
      </c>
      <c r="H358" s="175"/>
      <c r="I358" s="148" t="s">
        <v>18</v>
      </c>
      <c r="J358" s="174">
        <f>G23</f>
        <v>8</v>
      </c>
      <c r="K358" s="175"/>
      <c r="L358" s="95" t="s">
        <v>27</v>
      </c>
      <c r="M358" s="179">
        <v>2</v>
      </c>
      <c r="N358" s="179"/>
      <c r="O358" s="148" t="s">
        <v>20</v>
      </c>
      <c r="P358" s="180">
        <f>G358*J358/M358</f>
        <v>0.67962849830094862</v>
      </c>
      <c r="Q358" s="180"/>
      <c r="R358" s="116" t="s">
        <v>269</v>
      </c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</row>
    <row r="359" spans="1:31" s="89" customFormat="1" x14ac:dyDescent="0.2">
      <c r="A359" s="116"/>
      <c r="B359" s="116"/>
      <c r="C359" s="116"/>
      <c r="D359" s="116"/>
      <c r="E359" s="98"/>
      <c r="F359" s="98"/>
      <c r="G359" s="147"/>
      <c r="H359" s="148"/>
      <c r="I359" s="148"/>
      <c r="J359" s="147"/>
      <c r="K359" s="148"/>
      <c r="L359" s="95"/>
      <c r="M359" s="150"/>
      <c r="N359" s="150"/>
      <c r="O359" s="148"/>
      <c r="P359" s="151"/>
      <c r="Q359" s="151"/>
      <c r="R359" s="116"/>
      <c r="S359" s="116"/>
      <c r="T359" s="116"/>
      <c r="U359" s="116"/>
      <c r="V359" s="116"/>
      <c r="W359" s="116"/>
      <c r="X359" s="116"/>
      <c r="Y359" s="116"/>
      <c r="Z359" s="116"/>
      <c r="AA359" s="116"/>
      <c r="AB359" s="116"/>
      <c r="AC359" s="116"/>
      <c r="AD359" s="116"/>
      <c r="AE359" s="116"/>
    </row>
    <row r="360" spans="1:31" s="89" customFormat="1" ht="15" x14ac:dyDescent="0.25">
      <c r="A360" s="116"/>
      <c r="B360" s="116"/>
      <c r="C360" s="95" t="s">
        <v>320</v>
      </c>
      <c r="D360" s="116"/>
      <c r="E360" s="116"/>
      <c r="F360" s="116"/>
      <c r="G360" s="116"/>
      <c r="H360" s="177"/>
      <c r="I360" s="177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  <c r="AA360" s="116"/>
      <c r="AB360" s="116"/>
      <c r="AC360" s="116"/>
      <c r="AD360" s="116"/>
      <c r="AE360" s="116"/>
    </row>
    <row r="361" spans="1:31" s="89" customFormat="1" x14ac:dyDescent="0.2">
      <c r="A361" s="116"/>
      <c r="B361" s="116"/>
      <c r="C361" s="95"/>
      <c r="D361" s="116"/>
      <c r="E361" s="116"/>
      <c r="F361" s="116"/>
      <c r="G361" s="116"/>
      <c r="H361" s="146"/>
      <c r="I361" s="14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A361" s="116"/>
      <c r="AB361" s="116"/>
      <c r="AC361" s="116"/>
      <c r="AD361" s="116"/>
      <c r="AE361" s="116"/>
    </row>
    <row r="362" spans="1:31" s="89" customFormat="1" ht="14.25" x14ac:dyDescent="0.25">
      <c r="A362" s="116"/>
      <c r="B362" s="116"/>
      <c r="C362" s="95"/>
      <c r="D362" s="116" t="s">
        <v>321</v>
      </c>
      <c r="E362" s="116"/>
      <c r="F362" s="116"/>
      <c r="G362" s="116"/>
      <c r="H362" s="146"/>
      <c r="I362" s="14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 t="s">
        <v>322</v>
      </c>
      <c r="X362" s="116"/>
      <c r="Y362" s="116"/>
      <c r="Z362" s="116"/>
      <c r="AA362" s="116"/>
      <c r="AB362" s="116"/>
      <c r="AC362" s="116"/>
      <c r="AD362" s="116"/>
      <c r="AE362" s="116"/>
    </row>
    <row r="363" spans="1:31" s="89" customFormat="1" x14ac:dyDescent="0.2">
      <c r="A363" s="116"/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8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  <c r="AA363" s="116"/>
      <c r="AB363" s="116"/>
      <c r="AC363" s="116"/>
      <c r="AD363" s="116"/>
      <c r="AE363" s="116"/>
    </row>
    <row r="364" spans="1:31" s="89" customFormat="1" ht="14.25" x14ac:dyDescent="0.25">
      <c r="A364" s="116"/>
      <c r="B364" s="116"/>
      <c r="C364" s="116"/>
      <c r="D364" s="116" t="s">
        <v>308</v>
      </c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8"/>
      <c r="P364" s="116"/>
      <c r="Q364" s="116"/>
      <c r="R364" s="116"/>
      <c r="S364" s="116"/>
      <c r="T364" s="116"/>
      <c r="U364" s="116"/>
      <c r="V364" s="116"/>
      <c r="W364" s="116" t="s">
        <v>310</v>
      </c>
      <c r="X364" s="116"/>
      <c r="Y364" s="116"/>
      <c r="Z364" s="116"/>
      <c r="AA364" s="116"/>
      <c r="AB364" s="116"/>
      <c r="AC364" s="116"/>
      <c r="AD364" s="116"/>
      <c r="AE364" s="116"/>
    </row>
    <row r="365" spans="1:31" s="89" customFormat="1" x14ac:dyDescent="0.2">
      <c r="A365" s="116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8"/>
      <c r="P365" s="116"/>
      <c r="Q365" s="116"/>
      <c r="R365" s="116"/>
      <c r="S365" s="116"/>
      <c r="T365" s="116"/>
      <c r="U365" s="116"/>
      <c r="V365" s="116"/>
      <c r="W365" s="116"/>
      <c r="X365" s="116"/>
      <c r="Y365" s="116"/>
      <c r="Z365" s="116"/>
      <c r="AA365" s="116"/>
      <c r="AB365" s="116"/>
      <c r="AC365" s="116"/>
      <c r="AD365" s="116"/>
      <c r="AE365" s="116"/>
    </row>
    <row r="366" spans="1:31" s="89" customFormat="1" ht="14.25" x14ac:dyDescent="0.25">
      <c r="A366" s="116"/>
      <c r="B366" s="116"/>
      <c r="C366" s="116"/>
      <c r="D366" s="116"/>
      <c r="E366" s="116" t="s">
        <v>309</v>
      </c>
      <c r="F366" s="176">
        <v>0.17499999999999999</v>
      </c>
      <c r="G366" s="176"/>
      <c r="H366" s="116" t="s">
        <v>144</v>
      </c>
      <c r="I366" s="116"/>
      <c r="J366" s="116"/>
      <c r="K366" s="116"/>
      <c r="L366" s="116"/>
      <c r="M366" s="116"/>
      <c r="N366" s="116"/>
      <c r="O366" s="118"/>
      <c r="P366" s="116"/>
      <c r="Q366" s="116"/>
      <c r="R366" s="116"/>
      <c r="S366" s="116"/>
      <c r="T366" s="116"/>
      <c r="U366" s="116"/>
      <c r="V366" s="116"/>
      <c r="W366" s="116" t="s">
        <v>311</v>
      </c>
      <c r="X366" s="116"/>
      <c r="Y366" s="116"/>
      <c r="Z366" s="116"/>
      <c r="AA366" s="116"/>
      <c r="AB366" s="116"/>
      <c r="AC366" s="116"/>
      <c r="AD366" s="116"/>
      <c r="AE366" s="116"/>
    </row>
    <row r="367" spans="1:31" s="89" customFormat="1" x14ac:dyDescent="0.2">
      <c r="A367" s="116"/>
      <c r="B367" s="116"/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8"/>
      <c r="P367" s="116"/>
      <c r="Q367" s="116"/>
      <c r="R367" s="116"/>
      <c r="S367" s="116"/>
      <c r="T367" s="116"/>
      <c r="U367" s="116"/>
      <c r="V367" s="116"/>
      <c r="W367" s="116"/>
      <c r="X367" s="116"/>
      <c r="Y367" s="116"/>
      <c r="Z367" s="116"/>
      <c r="AA367" s="116"/>
      <c r="AB367" s="116"/>
      <c r="AC367" s="116"/>
      <c r="AD367" s="116"/>
      <c r="AE367" s="116"/>
    </row>
    <row r="368" spans="1:31" ht="14.25" x14ac:dyDescent="0.25">
      <c r="A368" s="116"/>
      <c r="B368" s="116"/>
      <c r="C368" s="116"/>
      <c r="D368" s="116"/>
      <c r="E368" s="116" t="s">
        <v>314</v>
      </c>
      <c r="F368" s="173"/>
      <c r="G368" s="173"/>
      <c r="H368" s="174">
        <f>2.5/F376</f>
        <v>3.3333333333333335</v>
      </c>
      <c r="I368" s="174"/>
      <c r="J368" s="116"/>
      <c r="K368" s="116"/>
      <c r="L368" s="116"/>
      <c r="M368" s="116"/>
      <c r="N368" s="116"/>
      <c r="O368" s="118"/>
      <c r="P368" s="116"/>
      <c r="Q368" s="116"/>
      <c r="R368" s="116"/>
      <c r="S368" s="116"/>
      <c r="T368" s="116"/>
      <c r="U368" s="116"/>
      <c r="V368" s="116"/>
      <c r="W368" s="116" t="s">
        <v>315</v>
      </c>
      <c r="X368" s="116"/>
      <c r="Y368" s="116"/>
      <c r="Z368" s="116"/>
      <c r="AA368" s="116"/>
      <c r="AB368" s="116"/>
      <c r="AC368" s="116"/>
      <c r="AD368" s="116"/>
      <c r="AE368" s="103"/>
    </row>
    <row r="369" spans="1:31" x14ac:dyDescent="0.2">
      <c r="A369" s="116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8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  <c r="AA369" s="116"/>
      <c r="AB369" s="116"/>
      <c r="AC369" s="116"/>
      <c r="AD369" s="116"/>
      <c r="AE369" s="103"/>
    </row>
    <row r="370" spans="1:31" ht="14.25" x14ac:dyDescent="0.25">
      <c r="A370" s="116"/>
      <c r="B370" s="116"/>
      <c r="C370" s="116"/>
      <c r="D370" s="116"/>
      <c r="E370" s="116" t="s">
        <v>168</v>
      </c>
      <c r="F370" s="177">
        <v>1</v>
      </c>
      <c r="G370" s="177"/>
      <c r="H370" s="100"/>
      <c r="I370" s="116"/>
      <c r="J370" s="116"/>
      <c r="K370" s="116"/>
      <c r="L370" s="116"/>
      <c r="M370" s="116"/>
      <c r="N370" s="116"/>
      <c r="O370" s="118"/>
      <c r="P370" s="116"/>
      <c r="Q370" s="116"/>
      <c r="R370" s="116"/>
      <c r="S370" s="116"/>
      <c r="T370" s="116"/>
      <c r="U370" s="116"/>
      <c r="V370" s="116"/>
      <c r="W370" s="116" t="s">
        <v>316</v>
      </c>
      <c r="X370" s="116"/>
      <c r="Y370" s="116"/>
      <c r="Z370" s="116"/>
      <c r="AA370" s="116"/>
      <c r="AB370" s="116"/>
      <c r="AC370" s="116"/>
      <c r="AD370" s="116"/>
      <c r="AE370" s="103"/>
    </row>
    <row r="371" spans="1:31" x14ac:dyDescent="0.2">
      <c r="A371" s="103"/>
      <c r="B371" s="116"/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8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  <c r="AA371" s="116"/>
      <c r="AB371" s="116"/>
      <c r="AC371" s="116"/>
      <c r="AD371" s="116"/>
      <c r="AE371" s="103"/>
    </row>
    <row r="372" spans="1:31" ht="14.25" x14ac:dyDescent="0.25">
      <c r="A372" s="103"/>
      <c r="B372" s="116"/>
      <c r="C372" s="116"/>
      <c r="D372" s="116"/>
      <c r="E372" s="116" t="s">
        <v>176</v>
      </c>
      <c r="F372" s="177">
        <v>0.8</v>
      </c>
      <c r="G372" s="177"/>
      <c r="H372" s="99"/>
      <c r="I372" s="116"/>
      <c r="J372" s="116"/>
      <c r="K372" s="116"/>
      <c r="L372" s="116"/>
      <c r="M372" s="116"/>
      <c r="N372" s="116"/>
      <c r="O372" s="118"/>
      <c r="P372" s="116"/>
      <c r="Q372" s="116"/>
      <c r="R372" s="116"/>
      <c r="S372" s="116"/>
      <c r="T372" s="116"/>
      <c r="U372" s="116"/>
      <c r="V372" s="116"/>
      <c r="W372" s="116" t="s">
        <v>317</v>
      </c>
      <c r="X372" s="116"/>
      <c r="Y372" s="116"/>
      <c r="Z372" s="116"/>
      <c r="AA372" s="116"/>
      <c r="AB372" s="116"/>
      <c r="AC372" s="116"/>
      <c r="AD372" s="116"/>
      <c r="AE372" s="103"/>
    </row>
    <row r="373" spans="1:31" x14ac:dyDescent="0.2">
      <c r="A373" s="116"/>
      <c r="B373" s="116"/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8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  <c r="AA373" s="116"/>
      <c r="AB373" s="116"/>
      <c r="AC373" s="116"/>
      <c r="AD373" s="116"/>
      <c r="AE373" s="116"/>
    </row>
    <row r="374" spans="1:31" ht="14.25" x14ac:dyDescent="0.25">
      <c r="A374" s="116"/>
      <c r="B374" s="116"/>
      <c r="C374" s="116"/>
      <c r="D374" s="116"/>
      <c r="E374" s="116" t="s">
        <v>182</v>
      </c>
      <c r="F374" s="176">
        <v>0.8</v>
      </c>
      <c r="G374" s="176"/>
      <c r="H374" s="100"/>
      <c r="I374" s="116"/>
      <c r="J374" s="116"/>
      <c r="K374" s="116"/>
      <c r="L374" s="116"/>
      <c r="M374" s="116"/>
      <c r="N374" s="116"/>
      <c r="O374" s="118"/>
      <c r="P374" s="116"/>
      <c r="Q374" s="116"/>
      <c r="R374" s="116"/>
      <c r="S374" s="116"/>
      <c r="T374" s="116"/>
      <c r="U374" s="116"/>
      <c r="V374" s="116"/>
      <c r="W374" s="116" t="s">
        <v>318</v>
      </c>
      <c r="X374" s="116"/>
      <c r="Y374" s="116"/>
      <c r="Z374" s="116"/>
      <c r="AA374" s="116"/>
      <c r="AB374" s="116"/>
      <c r="AC374" s="116"/>
      <c r="AD374" s="116"/>
      <c r="AE374" s="116"/>
    </row>
    <row r="375" spans="1:31" x14ac:dyDescent="0.2">
      <c r="A375" s="116"/>
      <c r="B375" s="116"/>
      <c r="C375" s="116"/>
      <c r="D375" s="116"/>
      <c r="E375" s="116"/>
      <c r="F375" s="155"/>
      <c r="G375" s="155"/>
      <c r="H375" s="100"/>
      <c r="I375" s="116"/>
      <c r="J375" s="116"/>
      <c r="K375" s="116"/>
      <c r="L375" s="116"/>
      <c r="M375" s="116"/>
      <c r="N375" s="116"/>
      <c r="O375" s="118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  <c r="AA375" s="116"/>
      <c r="AB375" s="116"/>
      <c r="AC375" s="116"/>
      <c r="AD375" s="116"/>
      <c r="AE375" s="116"/>
    </row>
    <row r="376" spans="1:31" x14ac:dyDescent="0.2">
      <c r="A376" s="116"/>
      <c r="B376" s="116"/>
      <c r="C376" s="116"/>
      <c r="D376" s="116"/>
      <c r="E376" s="113" t="s">
        <v>312</v>
      </c>
      <c r="F376" s="176">
        <v>0.75</v>
      </c>
      <c r="G376" s="176"/>
      <c r="H376" s="100"/>
      <c r="I376" s="116"/>
      <c r="J376" s="116"/>
      <c r="K376" s="116"/>
      <c r="L376" s="116"/>
      <c r="M376" s="116"/>
      <c r="N376" s="116"/>
      <c r="O376" s="118"/>
      <c r="P376" s="116"/>
      <c r="Q376" s="116"/>
      <c r="R376" s="116"/>
      <c r="S376" s="116"/>
      <c r="T376" s="116"/>
      <c r="U376" s="116"/>
      <c r="V376" s="116"/>
      <c r="W376" s="116" t="s">
        <v>313</v>
      </c>
      <c r="X376" s="116"/>
      <c r="Y376" s="116"/>
      <c r="Z376" s="116"/>
      <c r="AA376" s="116"/>
      <c r="AB376" s="116"/>
      <c r="AC376" s="116"/>
      <c r="AD376" s="116"/>
      <c r="AE376" s="116"/>
    </row>
    <row r="377" spans="1:31" x14ac:dyDescent="0.2">
      <c r="A377" s="116"/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8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  <c r="AA377" s="116"/>
      <c r="AB377" s="116"/>
      <c r="AC377" s="116"/>
      <c r="AD377" s="116"/>
      <c r="AE377" s="116"/>
    </row>
    <row r="378" spans="1:31" ht="14.25" x14ac:dyDescent="0.25">
      <c r="A378" s="116"/>
      <c r="B378" s="116"/>
      <c r="C378" s="116"/>
      <c r="D378" s="116" t="s">
        <v>319</v>
      </c>
      <c r="E378" s="175">
        <f>F366</f>
        <v>0.17499999999999999</v>
      </c>
      <c r="F378" s="175"/>
      <c r="G378" s="148" t="s">
        <v>18</v>
      </c>
      <c r="H378" s="174">
        <f>H368</f>
        <v>3.3333333333333335</v>
      </c>
      <c r="I378" s="175"/>
      <c r="J378" s="147" t="s">
        <v>18</v>
      </c>
      <c r="K378" s="174">
        <f>F370</f>
        <v>1</v>
      </c>
      <c r="L378" s="175"/>
      <c r="M378" s="148" t="s">
        <v>18</v>
      </c>
      <c r="N378" s="174">
        <f>F372</f>
        <v>0.8</v>
      </c>
      <c r="O378" s="175"/>
      <c r="P378" s="147" t="s">
        <v>18</v>
      </c>
      <c r="Q378" s="175">
        <f>F374</f>
        <v>0.8</v>
      </c>
      <c r="R378" s="175"/>
      <c r="S378" s="147" t="s">
        <v>20</v>
      </c>
      <c r="T378" s="174">
        <f>E378*H378*K378*N378*Q378</f>
        <v>0.37333333333333341</v>
      </c>
      <c r="U378" s="174"/>
      <c r="V378" s="106" t="s">
        <v>144</v>
      </c>
      <c r="W378" s="174"/>
      <c r="X378" s="174"/>
      <c r="Y378" s="148"/>
      <c r="Z378" s="174"/>
      <c r="AA378" s="174"/>
      <c r="AB378" s="116"/>
      <c r="AC378" s="116"/>
      <c r="AD378" s="116"/>
      <c r="AE378" s="116"/>
    </row>
    <row r="379" spans="1:31" x14ac:dyDescent="0.2">
      <c r="A379" s="116"/>
      <c r="B379" s="116"/>
      <c r="C379" s="116"/>
      <c r="D379" s="116"/>
      <c r="E379" s="148"/>
      <c r="F379" s="148"/>
      <c r="G379" s="148"/>
      <c r="H379" s="147"/>
      <c r="I379" s="148"/>
      <c r="J379" s="147"/>
      <c r="K379" s="147"/>
      <c r="L379" s="148"/>
      <c r="M379" s="148"/>
      <c r="N379" s="147"/>
      <c r="O379" s="148"/>
      <c r="P379" s="147"/>
      <c r="Q379" s="148"/>
      <c r="R379" s="148"/>
      <c r="S379" s="147"/>
      <c r="T379" s="147"/>
      <c r="U379" s="147"/>
      <c r="V379" s="106"/>
      <c r="W379" s="147"/>
      <c r="X379" s="147"/>
      <c r="Y379" s="148"/>
      <c r="Z379" s="147"/>
      <c r="AA379" s="147"/>
      <c r="AB379" s="116"/>
      <c r="AC379" s="116"/>
      <c r="AD379" s="116"/>
      <c r="AE379" s="116"/>
    </row>
    <row r="380" spans="1:31" ht="14.25" x14ac:dyDescent="0.25">
      <c r="A380" s="116"/>
      <c r="B380" s="116"/>
      <c r="C380" s="113" t="s">
        <v>323</v>
      </c>
      <c r="D380" s="116"/>
      <c r="E380" s="148"/>
      <c r="F380" s="148"/>
      <c r="G380" s="148"/>
      <c r="H380" s="147"/>
      <c r="I380" s="148"/>
      <c r="J380" s="147"/>
      <c r="K380" s="147"/>
      <c r="L380" s="148"/>
      <c r="M380" s="148"/>
      <c r="N380" s="147"/>
      <c r="O380" s="148"/>
      <c r="P380" s="147"/>
      <c r="Q380" s="148"/>
      <c r="R380" s="148"/>
      <c r="S380" s="147"/>
      <c r="T380" s="147"/>
      <c r="U380" s="147"/>
      <c r="V380" s="106"/>
      <c r="W380" s="147"/>
      <c r="X380" s="147"/>
      <c r="Y380" s="148"/>
      <c r="Z380" s="147"/>
      <c r="AA380" s="147"/>
      <c r="AB380" s="116"/>
      <c r="AC380" s="116"/>
      <c r="AD380" s="116"/>
      <c r="AE380" s="116"/>
    </row>
    <row r="381" spans="1:31" x14ac:dyDescent="0.2">
      <c r="A381" s="116"/>
      <c r="B381" s="116"/>
      <c r="C381" s="116"/>
      <c r="D381" s="116"/>
      <c r="E381" s="148"/>
      <c r="F381" s="148"/>
      <c r="G381" s="148"/>
      <c r="H381" s="147"/>
      <c r="I381" s="148"/>
      <c r="J381" s="147"/>
      <c r="K381" s="147"/>
      <c r="L381" s="148"/>
      <c r="M381" s="148"/>
      <c r="N381" s="147"/>
      <c r="O381" s="148"/>
      <c r="P381" s="147"/>
      <c r="Q381" s="148"/>
      <c r="R381" s="148"/>
      <c r="S381" s="147"/>
      <c r="T381" s="147"/>
      <c r="U381" s="147"/>
      <c r="V381" s="106"/>
      <c r="W381" s="147"/>
      <c r="X381" s="147"/>
      <c r="Y381" s="148"/>
      <c r="Z381" s="147"/>
      <c r="AA381" s="147"/>
      <c r="AB381" s="116"/>
      <c r="AC381" s="116"/>
      <c r="AD381" s="116"/>
      <c r="AE381" s="116"/>
    </row>
    <row r="382" spans="1:31" x14ac:dyDescent="0.2">
      <c r="A382" s="116"/>
      <c r="B382" s="116"/>
      <c r="C382" s="116"/>
      <c r="D382" s="116"/>
      <c r="E382" s="148" t="s">
        <v>207</v>
      </c>
      <c r="F382" s="174">
        <f>I241</f>
        <v>12</v>
      </c>
      <c r="G382" s="175"/>
      <c r="H382" s="106" t="s">
        <v>134</v>
      </c>
      <c r="I382" s="148"/>
      <c r="J382" s="147"/>
      <c r="K382" s="147"/>
      <c r="L382" s="148"/>
      <c r="M382" s="148"/>
      <c r="N382" s="147"/>
      <c r="O382" s="148"/>
      <c r="P382" s="147"/>
      <c r="Q382" s="148"/>
      <c r="R382" s="148"/>
      <c r="S382" s="147"/>
      <c r="T382" s="147"/>
      <c r="U382" s="147"/>
      <c r="V382" s="106"/>
      <c r="W382" s="147"/>
      <c r="X382" s="147"/>
      <c r="Y382" s="148"/>
      <c r="Z382" s="147"/>
      <c r="AA382" s="147"/>
      <c r="AB382" s="116"/>
      <c r="AC382" s="116"/>
      <c r="AD382" s="116"/>
      <c r="AE382" s="116"/>
    </row>
    <row r="383" spans="1:31" x14ac:dyDescent="0.2">
      <c r="A383" s="116"/>
      <c r="B383" s="116"/>
      <c r="C383" s="116"/>
      <c r="D383" s="116"/>
      <c r="E383" s="148"/>
      <c r="F383" s="148"/>
      <c r="G383" s="148"/>
      <c r="H383" s="147"/>
      <c r="I383" s="148"/>
      <c r="J383" s="147"/>
      <c r="K383" s="147"/>
      <c r="L383" s="148"/>
      <c r="M383" s="148"/>
      <c r="N383" s="147"/>
      <c r="O383" s="148"/>
      <c r="P383" s="147"/>
      <c r="Q383" s="148"/>
      <c r="R383" s="148"/>
      <c r="S383" s="147"/>
      <c r="T383" s="147"/>
      <c r="U383" s="147"/>
      <c r="V383" s="106"/>
      <c r="W383" s="147"/>
      <c r="X383" s="147"/>
      <c r="Y383" s="148"/>
      <c r="Z383" s="147"/>
      <c r="AA383" s="147"/>
      <c r="AB383" s="116"/>
      <c r="AC383" s="116"/>
      <c r="AD383" s="116"/>
      <c r="AE383" s="116"/>
    </row>
    <row r="384" spans="1:31" x14ac:dyDescent="0.2">
      <c r="A384" s="116"/>
      <c r="B384" s="116"/>
      <c r="C384" s="116"/>
      <c r="D384" s="116"/>
      <c r="E384" s="148" t="s">
        <v>324</v>
      </c>
      <c r="F384" s="174">
        <f>G237</f>
        <v>5.5</v>
      </c>
      <c r="G384" s="175"/>
      <c r="H384" s="106" t="s">
        <v>134</v>
      </c>
      <c r="I384" s="148"/>
      <c r="J384" s="147"/>
      <c r="K384" s="147"/>
      <c r="L384" s="148"/>
      <c r="M384" s="148"/>
      <c r="N384" s="147"/>
      <c r="O384" s="148"/>
      <c r="P384" s="147"/>
      <c r="Q384" s="148"/>
      <c r="R384" s="148"/>
      <c r="S384" s="147"/>
      <c r="T384" s="147"/>
      <c r="U384" s="147"/>
      <c r="V384" s="106"/>
      <c r="W384" s="147"/>
      <c r="X384" s="147"/>
      <c r="Y384" s="148"/>
      <c r="Z384" s="147"/>
      <c r="AA384" s="147"/>
      <c r="AB384" s="116"/>
      <c r="AC384" s="116"/>
      <c r="AD384" s="116"/>
      <c r="AE384" s="116"/>
    </row>
    <row r="385" spans="1:31" x14ac:dyDescent="0.2">
      <c r="A385" s="116"/>
      <c r="B385" s="116"/>
      <c r="C385" s="116"/>
      <c r="D385" s="116"/>
      <c r="E385" s="148"/>
      <c r="F385" s="148"/>
      <c r="G385" s="148"/>
      <c r="H385" s="147"/>
      <c r="I385" s="148"/>
      <c r="J385" s="147"/>
      <c r="K385" s="147"/>
      <c r="L385" s="148"/>
      <c r="M385" s="148"/>
      <c r="N385" s="147"/>
      <c r="O385" s="148"/>
      <c r="P385" s="147"/>
      <c r="Q385" s="148"/>
      <c r="R385" s="148"/>
      <c r="S385" s="147"/>
      <c r="T385" s="147"/>
      <c r="U385" s="147"/>
      <c r="V385" s="106"/>
      <c r="W385" s="147"/>
      <c r="X385" s="147"/>
      <c r="Y385" s="148"/>
      <c r="Z385" s="147"/>
      <c r="AA385" s="147"/>
      <c r="AB385" s="116"/>
      <c r="AC385" s="116"/>
      <c r="AD385" s="116"/>
      <c r="AE385" s="116"/>
    </row>
    <row r="386" spans="1:31" ht="14.25" x14ac:dyDescent="0.25">
      <c r="A386" s="116"/>
      <c r="B386" s="116"/>
      <c r="C386" s="113" t="s">
        <v>325</v>
      </c>
      <c r="D386" s="116"/>
      <c r="E386" s="175">
        <f>F376</f>
        <v>0.75</v>
      </c>
      <c r="F386" s="175"/>
      <c r="G386" s="148" t="s">
        <v>18</v>
      </c>
      <c r="H386" s="174">
        <f>T378</f>
        <v>0.37333333333333341</v>
      </c>
      <c r="I386" s="174"/>
      <c r="J386" s="147" t="s">
        <v>18</v>
      </c>
      <c r="K386" s="174">
        <f>F382</f>
        <v>12</v>
      </c>
      <c r="L386" s="174"/>
      <c r="M386" s="148" t="s">
        <v>18</v>
      </c>
      <c r="N386" s="174">
        <f>F384</f>
        <v>5.5</v>
      </c>
      <c r="O386" s="174"/>
      <c r="P386" s="147" t="s">
        <v>19</v>
      </c>
      <c r="Q386" s="175">
        <v>1.5</v>
      </c>
      <c r="R386" s="175"/>
      <c r="S386" s="147" t="s">
        <v>20</v>
      </c>
      <c r="T386" s="174">
        <f>E386*H386*K386*N386/Q386</f>
        <v>12.32</v>
      </c>
      <c r="U386" s="174"/>
      <c r="V386" s="106" t="s">
        <v>269</v>
      </c>
      <c r="W386" s="147"/>
      <c r="X386" s="147"/>
      <c r="Y386" s="148"/>
      <c r="Z386" s="147"/>
      <c r="AA386" s="147"/>
      <c r="AB386" s="116"/>
      <c r="AC386" s="116"/>
      <c r="AD386" s="116"/>
      <c r="AE386" s="116"/>
    </row>
    <row r="387" spans="1:31" x14ac:dyDescent="0.2">
      <c r="A387" s="116"/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8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  <c r="AA387" s="116"/>
      <c r="AB387" s="116"/>
      <c r="AC387" s="116"/>
      <c r="AD387" s="116"/>
      <c r="AE387" s="116"/>
    </row>
    <row r="388" spans="1:31" ht="14.25" x14ac:dyDescent="0.25">
      <c r="A388" s="116"/>
      <c r="B388" s="105"/>
      <c r="C388" s="105" t="s">
        <v>327</v>
      </c>
      <c r="D388" s="105"/>
      <c r="E388" s="178">
        <f>P358</f>
        <v>0.67962849830094862</v>
      </c>
      <c r="F388" s="178"/>
      <c r="G388" s="97" t="s">
        <v>269</v>
      </c>
      <c r="H388" s="148" t="str">
        <f>IF(E388&lt;I388,"&lt;","&gt;")</f>
        <v>&lt;</v>
      </c>
      <c r="I388" s="174">
        <f>T386</f>
        <v>12.32</v>
      </c>
      <c r="J388" s="174"/>
      <c r="K388" s="97" t="s">
        <v>269</v>
      </c>
      <c r="L388" s="94" t="s">
        <v>326</v>
      </c>
      <c r="M388" s="96"/>
      <c r="N388" s="96"/>
      <c r="O388" s="116" t="str">
        <f>IF(E388&lt;I388,"OK","NG")</f>
        <v>OK</v>
      </c>
      <c r="P388" s="116"/>
      <c r="Q388" s="116"/>
      <c r="R388" s="116"/>
      <c r="S388" s="116"/>
      <c r="T388" s="116"/>
      <c r="U388" s="116"/>
      <c r="V388" s="116"/>
      <c r="W388" s="116"/>
      <c r="X388" s="116"/>
      <c r="Y388" s="116"/>
      <c r="Z388" s="116"/>
      <c r="AA388" s="116"/>
      <c r="AB388" s="116"/>
      <c r="AC388" s="116"/>
      <c r="AD388" s="116"/>
      <c r="AE388" s="116"/>
    </row>
    <row r="389" spans="1:31" x14ac:dyDescent="0.2">
      <c r="A389" s="116"/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  <c r="AA389" s="116"/>
      <c r="AB389" s="116"/>
      <c r="AC389" s="116"/>
      <c r="AD389" s="116"/>
      <c r="AE389" s="116"/>
    </row>
    <row r="390" spans="1:31" x14ac:dyDescent="0.2">
      <c r="A390" s="116"/>
      <c r="B390" s="116"/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  <c r="AA390" s="116"/>
      <c r="AB390" s="116"/>
      <c r="AC390" s="116"/>
      <c r="AD390" s="116"/>
      <c r="AE390" s="116"/>
    </row>
    <row r="391" spans="1:31" x14ac:dyDescent="0.2">
      <c r="A391" s="116"/>
      <c r="B391" s="116"/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  <c r="X391" s="116"/>
      <c r="Y391" s="116"/>
      <c r="Z391" s="116"/>
      <c r="AA391" s="116"/>
      <c r="AB391" s="116"/>
      <c r="AC391" s="116"/>
      <c r="AD391" s="116"/>
      <c r="AE391" s="116"/>
    </row>
    <row r="392" spans="1:31" x14ac:dyDescent="0.2">
      <c r="A392" s="116"/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  <c r="AA392" s="116"/>
      <c r="AB392" s="116"/>
      <c r="AC392" s="116"/>
      <c r="AD392" s="116"/>
      <c r="AE392" s="116"/>
    </row>
    <row r="393" spans="1:31" x14ac:dyDescent="0.2">
      <c r="A393" s="116"/>
      <c r="B393" s="116"/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  <c r="AA393" s="116"/>
      <c r="AB393" s="116"/>
      <c r="AC393" s="116"/>
      <c r="AD393" s="116"/>
      <c r="AE393" s="116"/>
    </row>
    <row r="394" spans="1:31" x14ac:dyDescent="0.2">
      <c r="A394" s="116"/>
      <c r="B394" s="116"/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  <c r="AA394" s="116"/>
      <c r="AB394" s="116"/>
      <c r="AC394" s="116"/>
      <c r="AD394" s="116"/>
      <c r="AE394" s="116"/>
    </row>
    <row r="395" spans="1:31" x14ac:dyDescent="0.2"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  <c r="X395" s="116"/>
      <c r="Y395" s="116"/>
      <c r="Z395" s="116"/>
      <c r="AA395" s="116"/>
      <c r="AB395" s="116"/>
      <c r="AC395" s="116"/>
      <c r="AD395" s="116"/>
      <c r="AE395" s="116"/>
    </row>
    <row r="396" spans="1:31" x14ac:dyDescent="0.2"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  <c r="X396" s="116"/>
      <c r="Y396" s="116"/>
      <c r="Z396" s="116"/>
      <c r="AA396" s="116"/>
      <c r="AB396" s="116"/>
      <c r="AC396" s="116"/>
      <c r="AD396" s="116"/>
      <c r="AE396" s="116"/>
    </row>
    <row r="397" spans="1:31" x14ac:dyDescent="0.2"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</row>
    <row r="398" spans="1:31" x14ac:dyDescent="0.2">
      <c r="B398" s="116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  <c r="X398" s="116"/>
      <c r="Y398" s="116"/>
      <c r="Z398" s="116"/>
      <c r="AA398" s="116"/>
      <c r="AB398" s="116"/>
      <c r="AC398" s="116"/>
      <c r="AD398" s="116"/>
      <c r="AE398" s="116"/>
    </row>
    <row r="399" spans="1:31" x14ac:dyDescent="0.2"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  <c r="X399" s="116"/>
      <c r="Y399" s="116"/>
      <c r="Z399" s="116"/>
      <c r="AA399" s="116"/>
      <c r="AB399" s="116"/>
      <c r="AC399" s="116"/>
      <c r="AD399" s="116"/>
      <c r="AE399" s="116"/>
    </row>
    <row r="400" spans="1:31" x14ac:dyDescent="0.2"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  <c r="X400" s="116"/>
      <c r="Y400" s="116"/>
      <c r="Z400" s="116"/>
      <c r="AA400" s="116"/>
      <c r="AB400" s="116"/>
      <c r="AC400" s="116"/>
      <c r="AD400" s="116"/>
      <c r="AE400" s="116"/>
    </row>
    <row r="401" spans="2:31" x14ac:dyDescent="0.2"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  <c r="AA401" s="116"/>
      <c r="AB401" s="116"/>
      <c r="AC401" s="116"/>
      <c r="AD401" s="116"/>
      <c r="AE401" s="116"/>
    </row>
  </sheetData>
  <mergeCells count="369">
    <mergeCell ref="T386:U386"/>
    <mergeCell ref="E388:F388"/>
    <mergeCell ref="I388:J388"/>
    <mergeCell ref="T378:U378"/>
    <mergeCell ref="W378:X378"/>
    <mergeCell ref="Z378:AA378"/>
    <mergeCell ref="F382:G382"/>
    <mergeCell ref="F384:G384"/>
    <mergeCell ref="E386:F386"/>
    <mergeCell ref="H386:I386"/>
    <mergeCell ref="K386:L386"/>
    <mergeCell ref="N386:O386"/>
    <mergeCell ref="Q386:R386"/>
    <mergeCell ref="F376:G376"/>
    <mergeCell ref="E378:F378"/>
    <mergeCell ref="H378:I378"/>
    <mergeCell ref="K378:L378"/>
    <mergeCell ref="N378:O378"/>
    <mergeCell ref="Q378:R378"/>
    <mergeCell ref="H360:I360"/>
    <mergeCell ref="F366:G366"/>
    <mergeCell ref="H368:I368"/>
    <mergeCell ref="F370:G370"/>
    <mergeCell ref="F372:G372"/>
    <mergeCell ref="F374:G374"/>
    <mergeCell ref="M348:N348"/>
    <mergeCell ref="P348:Q348"/>
    <mergeCell ref="S348:T348"/>
    <mergeCell ref="E352:F352"/>
    <mergeCell ref="I352:J352"/>
    <mergeCell ref="G358:H358"/>
    <mergeCell ref="J358:K358"/>
    <mergeCell ref="M358:N358"/>
    <mergeCell ref="P358:Q358"/>
    <mergeCell ref="E342:F342"/>
    <mergeCell ref="H344:I344"/>
    <mergeCell ref="K344:L344"/>
    <mergeCell ref="P344:Q344"/>
    <mergeCell ref="S344:T344"/>
    <mergeCell ref="E346:F346"/>
    <mergeCell ref="D334:E334"/>
    <mergeCell ref="H334:I334"/>
    <mergeCell ref="H340:I340"/>
    <mergeCell ref="K340:L340"/>
    <mergeCell ref="P340:Q340"/>
    <mergeCell ref="S340:T340"/>
    <mergeCell ref="Z326:AA326"/>
    <mergeCell ref="D328:E328"/>
    <mergeCell ref="G328:H328"/>
    <mergeCell ref="J328:K328"/>
    <mergeCell ref="O328:P328"/>
    <mergeCell ref="D330:E330"/>
    <mergeCell ref="G330:H330"/>
    <mergeCell ref="J330:K330"/>
    <mergeCell ref="F324:G324"/>
    <mergeCell ref="I324:J324"/>
    <mergeCell ref="L324:M324"/>
    <mergeCell ref="H326:I326"/>
    <mergeCell ref="P326:Q326"/>
    <mergeCell ref="U326:V326"/>
    <mergeCell ref="U318:V318"/>
    <mergeCell ref="H320:I320"/>
    <mergeCell ref="G322:H322"/>
    <mergeCell ref="J322:K322"/>
    <mergeCell ref="M322:N322"/>
    <mergeCell ref="Q322:R322"/>
    <mergeCell ref="I312:J312"/>
    <mergeCell ref="I314:J314"/>
    <mergeCell ref="I316:J316"/>
    <mergeCell ref="I318:J318"/>
    <mergeCell ref="L318:M318"/>
    <mergeCell ref="O318:P318"/>
    <mergeCell ref="J293:K293"/>
    <mergeCell ref="M293:N293"/>
    <mergeCell ref="P293:Q293"/>
    <mergeCell ref="G295:H295"/>
    <mergeCell ref="J295:K295"/>
    <mergeCell ref="M295:N295"/>
    <mergeCell ref="P295:Q295"/>
    <mergeCell ref="K289:L289"/>
    <mergeCell ref="N289:O289"/>
    <mergeCell ref="Q289:R289"/>
    <mergeCell ref="T289:U289"/>
    <mergeCell ref="W289:X289"/>
    <mergeCell ref="Q291:R291"/>
    <mergeCell ref="T291:U291"/>
    <mergeCell ref="W291:X291"/>
    <mergeCell ref="D281:E281"/>
    <mergeCell ref="I287:J287"/>
    <mergeCell ref="N287:O287"/>
    <mergeCell ref="Q287:R287"/>
    <mergeCell ref="T287:U287"/>
    <mergeCell ref="W287:X287"/>
    <mergeCell ref="S275:T275"/>
    <mergeCell ref="V275:W275"/>
    <mergeCell ref="Y275:Z275"/>
    <mergeCell ref="D277:E277"/>
    <mergeCell ref="D279:E279"/>
    <mergeCell ref="G279:H279"/>
    <mergeCell ref="J279:K279"/>
    <mergeCell ref="D273:E273"/>
    <mergeCell ref="D275:E275"/>
    <mergeCell ref="G275:H275"/>
    <mergeCell ref="J275:K275"/>
    <mergeCell ref="M275:N275"/>
    <mergeCell ref="P275:Q275"/>
    <mergeCell ref="D261:E261"/>
    <mergeCell ref="D263:E263"/>
    <mergeCell ref="D265:E265"/>
    <mergeCell ref="D267:E267"/>
    <mergeCell ref="D269:E269"/>
    <mergeCell ref="D271:E271"/>
    <mergeCell ref="K245:L245"/>
    <mergeCell ref="P245:Q245"/>
    <mergeCell ref="G249:H249"/>
    <mergeCell ref="G251:H251"/>
    <mergeCell ref="J259:K259"/>
    <mergeCell ref="M259:N259"/>
    <mergeCell ref="M228:N228"/>
    <mergeCell ref="R228:S228"/>
    <mergeCell ref="G237:H237"/>
    <mergeCell ref="K241:L241"/>
    <mergeCell ref="P241:Q241"/>
    <mergeCell ref="K243:L243"/>
    <mergeCell ref="P243:Q243"/>
    <mergeCell ref="G221:H221"/>
    <mergeCell ref="J221:K221"/>
    <mergeCell ref="M221:N221"/>
    <mergeCell ref="G223:H223"/>
    <mergeCell ref="M227:N227"/>
    <mergeCell ref="R227:S227"/>
    <mergeCell ref="G219:H219"/>
    <mergeCell ref="J219:K219"/>
    <mergeCell ref="M219:N219"/>
    <mergeCell ref="P219:Q219"/>
    <mergeCell ref="S219:T219"/>
    <mergeCell ref="V219:W219"/>
    <mergeCell ref="E209:F209"/>
    <mergeCell ref="I209:J209"/>
    <mergeCell ref="M209:N209"/>
    <mergeCell ref="Q209:R209"/>
    <mergeCell ref="D213:E213"/>
    <mergeCell ref="E215:F215"/>
    <mergeCell ref="S205:T205"/>
    <mergeCell ref="W205:X205"/>
    <mergeCell ref="F207:G207"/>
    <mergeCell ref="J207:K207"/>
    <mergeCell ref="N207:O207"/>
    <mergeCell ref="R207:S207"/>
    <mergeCell ref="G203:H203"/>
    <mergeCell ref="M203:N203"/>
    <mergeCell ref="E205:F205"/>
    <mergeCell ref="I205:J205"/>
    <mergeCell ref="L205:M205"/>
    <mergeCell ref="P205:Q205"/>
    <mergeCell ref="D197:E197"/>
    <mergeCell ref="K197:L197"/>
    <mergeCell ref="G201:H201"/>
    <mergeCell ref="L201:M201"/>
    <mergeCell ref="O201:P201"/>
    <mergeCell ref="T201:U201"/>
    <mergeCell ref="E186:F186"/>
    <mergeCell ref="E188:F188"/>
    <mergeCell ref="E190:F190"/>
    <mergeCell ref="D193:E193"/>
    <mergeCell ref="M193:N193"/>
    <mergeCell ref="D195:E195"/>
    <mergeCell ref="K195:L195"/>
    <mergeCell ref="E151:F151"/>
    <mergeCell ref="I151:J151"/>
    <mergeCell ref="D180:E180"/>
    <mergeCell ref="I180:J180"/>
    <mergeCell ref="D182:E182"/>
    <mergeCell ref="I182:J182"/>
    <mergeCell ref="F145:G145"/>
    <mergeCell ref="F147:G147"/>
    <mergeCell ref="I147:J147"/>
    <mergeCell ref="L147:M147"/>
    <mergeCell ref="E149:F149"/>
    <mergeCell ref="H149:I149"/>
    <mergeCell ref="K149:L149"/>
    <mergeCell ref="W142:X142"/>
    <mergeCell ref="Z142:AA142"/>
    <mergeCell ref="K143:L143"/>
    <mergeCell ref="N143:O143"/>
    <mergeCell ref="Q143:R143"/>
    <mergeCell ref="T143:U143"/>
    <mergeCell ref="W143:X143"/>
    <mergeCell ref="Z143:AA143"/>
    <mergeCell ref="I139:J139"/>
    <mergeCell ref="N139:O139"/>
    <mergeCell ref="T139:U139"/>
    <mergeCell ref="H141:I141"/>
    <mergeCell ref="K142:L142"/>
    <mergeCell ref="N142:O142"/>
    <mergeCell ref="Q142:R142"/>
    <mergeCell ref="T142:U142"/>
    <mergeCell ref="I136:J136"/>
    <mergeCell ref="L136:M136"/>
    <mergeCell ref="O136:P136"/>
    <mergeCell ref="R136:S136"/>
    <mergeCell ref="U136:V136"/>
    <mergeCell ref="I137:J137"/>
    <mergeCell ref="L137:M137"/>
    <mergeCell ref="O137:P137"/>
    <mergeCell ref="R137:S137"/>
    <mergeCell ref="U137:V137"/>
    <mergeCell ref="S126:T126"/>
    <mergeCell ref="P128:Q128"/>
    <mergeCell ref="H130:I130"/>
    <mergeCell ref="H132:I132"/>
    <mergeCell ref="H133:I133"/>
    <mergeCell ref="H134:I134"/>
    <mergeCell ref="F116:G116"/>
    <mergeCell ref="I116:J116"/>
    <mergeCell ref="L116:M116"/>
    <mergeCell ref="O116:P116"/>
    <mergeCell ref="H120:I120"/>
    <mergeCell ref="G126:H126"/>
    <mergeCell ref="J126:K126"/>
    <mergeCell ref="M126:N126"/>
    <mergeCell ref="P126:Q126"/>
    <mergeCell ref="E106:F106"/>
    <mergeCell ref="M108:N108"/>
    <mergeCell ref="P108:Q108"/>
    <mergeCell ref="S108:T108"/>
    <mergeCell ref="E112:F112"/>
    <mergeCell ref="I112:J112"/>
    <mergeCell ref="X100:Y100"/>
    <mergeCell ref="AA100:AB100"/>
    <mergeCell ref="E102:F102"/>
    <mergeCell ref="H104:I104"/>
    <mergeCell ref="K104:L104"/>
    <mergeCell ref="P104:Q104"/>
    <mergeCell ref="S104:T104"/>
    <mergeCell ref="X104:Y104"/>
    <mergeCell ref="AA104:AB104"/>
    <mergeCell ref="M90:N90"/>
    <mergeCell ref="S90:T90"/>
    <mergeCell ref="E94:F94"/>
    <mergeCell ref="I94:J94"/>
    <mergeCell ref="H100:I100"/>
    <mergeCell ref="K100:L100"/>
    <mergeCell ref="P100:Q100"/>
    <mergeCell ref="S100:T100"/>
    <mergeCell ref="J86:K86"/>
    <mergeCell ref="M86:N86"/>
    <mergeCell ref="S86:T86"/>
    <mergeCell ref="Y86:Z86"/>
    <mergeCell ref="M88:N88"/>
    <mergeCell ref="S88:T88"/>
    <mergeCell ref="Y88:Z88"/>
    <mergeCell ref="J78:K78"/>
    <mergeCell ref="M78:N78"/>
    <mergeCell ref="P78:Q78"/>
    <mergeCell ref="S78:T78"/>
    <mergeCell ref="J84:K84"/>
    <mergeCell ref="M84:N84"/>
    <mergeCell ref="P84:Q84"/>
    <mergeCell ref="S84:T84"/>
    <mergeCell ref="J74:K74"/>
    <mergeCell ref="M74:N74"/>
    <mergeCell ref="P74:Q74"/>
    <mergeCell ref="S74:T74"/>
    <mergeCell ref="J76:K76"/>
    <mergeCell ref="M76:N76"/>
    <mergeCell ref="P76:Q76"/>
    <mergeCell ref="S76:T76"/>
    <mergeCell ref="J70:K70"/>
    <mergeCell ref="M70:N70"/>
    <mergeCell ref="P70:Q70"/>
    <mergeCell ref="S70:T70"/>
    <mergeCell ref="J72:K72"/>
    <mergeCell ref="M72:N72"/>
    <mergeCell ref="P72:Q72"/>
    <mergeCell ref="S72:T72"/>
    <mergeCell ref="P66:Q66"/>
    <mergeCell ref="S66:T66"/>
    <mergeCell ref="J68:K68"/>
    <mergeCell ref="M68:N68"/>
    <mergeCell ref="P68:Q68"/>
    <mergeCell ref="S68:T68"/>
    <mergeCell ref="C60:D60"/>
    <mergeCell ref="G60:H60"/>
    <mergeCell ref="C61:D61"/>
    <mergeCell ref="G61:H61"/>
    <mergeCell ref="J66:K66"/>
    <mergeCell ref="M66:N66"/>
    <mergeCell ref="J57:K57"/>
    <mergeCell ref="M57:N57"/>
    <mergeCell ref="P57:Q57"/>
    <mergeCell ref="S57:T57"/>
    <mergeCell ref="J58:K58"/>
    <mergeCell ref="M58:N58"/>
    <mergeCell ref="P58:Q58"/>
    <mergeCell ref="S58:T58"/>
    <mergeCell ref="S52:T52"/>
    <mergeCell ref="J54:K54"/>
    <mergeCell ref="M54:N54"/>
    <mergeCell ref="P54:Q54"/>
    <mergeCell ref="S54:T54"/>
    <mergeCell ref="J55:K55"/>
    <mergeCell ref="M55:N55"/>
    <mergeCell ref="P55:Q55"/>
    <mergeCell ref="S55:T55"/>
    <mergeCell ref="J50:K50"/>
    <mergeCell ref="M50:N50"/>
    <mergeCell ref="P50:Q50"/>
    <mergeCell ref="S50:T50"/>
    <mergeCell ref="J51:K51"/>
    <mergeCell ref="M51:N51"/>
    <mergeCell ref="P51:Q51"/>
    <mergeCell ref="S51:T51"/>
    <mergeCell ref="J47:K47"/>
    <mergeCell ref="M47:N47"/>
    <mergeCell ref="P47:Q47"/>
    <mergeCell ref="S47:T47"/>
    <mergeCell ref="J48:K48"/>
    <mergeCell ref="M48:N48"/>
    <mergeCell ref="P48:Q48"/>
    <mergeCell ref="S48:T48"/>
    <mergeCell ref="F45:G45"/>
    <mergeCell ref="J45:K45"/>
    <mergeCell ref="M45:N45"/>
    <mergeCell ref="P45:Q45"/>
    <mergeCell ref="S45:T45"/>
    <mergeCell ref="F46:G46"/>
    <mergeCell ref="J46:K46"/>
    <mergeCell ref="M46:N46"/>
    <mergeCell ref="P46:Q46"/>
    <mergeCell ref="S46:T46"/>
    <mergeCell ref="G29:H29"/>
    <mergeCell ref="G30:H30"/>
    <mergeCell ref="G31:H31"/>
    <mergeCell ref="G33:H33"/>
    <mergeCell ref="G34:H34"/>
    <mergeCell ref="G35:H35"/>
    <mergeCell ref="G19:H19"/>
    <mergeCell ref="G20:H20"/>
    <mergeCell ref="G23:H23"/>
    <mergeCell ref="G24:H24"/>
    <mergeCell ref="G26:H26"/>
    <mergeCell ref="G28:H28"/>
    <mergeCell ref="G22:H22"/>
    <mergeCell ref="X6:Z6"/>
    <mergeCell ref="AC6:AE6"/>
    <mergeCell ref="G16:H16"/>
    <mergeCell ref="J16:K16"/>
    <mergeCell ref="G17:H17"/>
    <mergeCell ref="J17:K17"/>
    <mergeCell ref="M17:N17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conditionalFormatting sqref="O94">
    <cfRule type="containsText" dxfId="13" priority="13" operator="containsText" text="OK">
      <formula>NOT(ISERROR(SEARCH("OK",O94)))</formula>
    </cfRule>
    <cfRule type="containsText" dxfId="12" priority="14" operator="containsText" text="NG">
      <formula>NOT(ISERROR(SEARCH("NG",O94)))</formula>
    </cfRule>
  </conditionalFormatting>
  <conditionalFormatting sqref="O112">
    <cfRule type="containsText" dxfId="11" priority="11" operator="containsText" text="OK">
      <formula>NOT(ISERROR(SEARCH("OK",O112)))</formula>
    </cfRule>
    <cfRule type="containsText" dxfId="10" priority="12" operator="containsText" text="NG">
      <formula>NOT(ISERROR(SEARCH("NG",O112)))</formula>
    </cfRule>
  </conditionalFormatting>
  <conditionalFormatting sqref="N334">
    <cfRule type="containsText" dxfId="9" priority="9" operator="containsText" text="OK">
      <formula>NOT(ISERROR(SEARCH("OK",N334)))</formula>
    </cfRule>
    <cfRule type="containsText" dxfId="8" priority="10" operator="containsText" text="NG">
      <formula>NOT(ISERROR(SEARCH("NG",N334)))</formula>
    </cfRule>
  </conditionalFormatting>
  <conditionalFormatting sqref="O223">
    <cfRule type="containsText" dxfId="7" priority="7" operator="containsText" text="OK">
      <formula>NOT(ISERROR(SEARCH("OK",O223)))</formula>
    </cfRule>
    <cfRule type="containsText" dxfId="6" priority="8" operator="containsText" text="NG">
      <formula>NOT(ISERROR(SEARCH("NG",O223)))</formula>
    </cfRule>
  </conditionalFormatting>
  <conditionalFormatting sqref="O352">
    <cfRule type="containsText" dxfId="5" priority="5" operator="containsText" text="OK">
      <formula>NOT(ISERROR(SEARCH("OK",O352)))</formula>
    </cfRule>
    <cfRule type="containsText" dxfId="4" priority="6" operator="containsText" text="NG">
      <formula>NOT(ISERROR(SEARCH("NG",O352)))</formula>
    </cfRule>
  </conditionalFormatting>
  <conditionalFormatting sqref="O388">
    <cfRule type="containsText" dxfId="3" priority="3" operator="containsText" text="OK">
      <formula>NOT(ISERROR(SEARCH("OK",O388)))</formula>
    </cfRule>
    <cfRule type="containsText" dxfId="2" priority="4" operator="containsText" text="NG">
      <formula>NOT(ISERROR(SEARCH("NG",O388)))</formula>
    </cfRule>
  </conditionalFormatting>
  <conditionalFormatting sqref="O151">
    <cfRule type="containsText" dxfId="1" priority="1" operator="containsText" text="OK">
      <formula>NOT(ISERROR(SEARCH("OK",O151)))</formula>
    </cfRule>
    <cfRule type="containsText" dxfId="0" priority="2" operator="containsText" text="NG">
      <formula>NOT(ISERROR(SEARCH("NG",O151)))</formula>
    </cfRule>
  </conditionalFormatting>
  <printOptions horizontalCentered="1"/>
  <pageMargins left="0.25" right="0.25" top="0.5" bottom="0.25" header="0.25" footer="0.25"/>
  <pageSetup scale="70" fitToHeight="4" orientation="portrait" r:id="rId1"/>
  <headerFooter alignWithMargins="0">
    <oddFooter>&amp;L&amp;Z&amp;F&amp;R&amp;P of &amp;N</oddFooter>
  </headerFooter>
  <rowBreaks count="3" manualBreakCount="3">
    <brk id="152" max="30" man="1"/>
    <brk id="229" max="30" man="1"/>
    <brk id="310" max="30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86"/>
  <sheetViews>
    <sheetView view="pageBreakPreview" zoomScaleNormal="100" zoomScaleSheetLayoutView="100" workbookViewId="0">
      <selection activeCell="AC5" sqref="AC5:AE5"/>
    </sheetView>
  </sheetViews>
  <sheetFormatPr defaultColWidth="9.140625" defaultRowHeight="12.75" x14ac:dyDescent="0.2"/>
  <cols>
    <col min="1" max="31" width="4.7109375" customWidth="1"/>
    <col min="32" max="16384" width="9.140625" style="1"/>
  </cols>
  <sheetData>
    <row r="1" spans="1:31" ht="12.75" customHeight="1" x14ac:dyDescent="0.2">
      <c r="A1" s="17"/>
      <c r="B1" s="18"/>
      <c r="C1" s="18"/>
      <c r="D1" s="19"/>
      <c r="E1" s="20"/>
      <c r="F1" s="21"/>
      <c r="G1" s="2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3"/>
      <c r="X1" s="3"/>
      <c r="Y1" s="3"/>
      <c r="Z1" s="3"/>
      <c r="AA1" s="3"/>
      <c r="AB1" s="3"/>
      <c r="AC1" s="5"/>
      <c r="AD1" s="5"/>
      <c r="AE1" s="5"/>
    </row>
    <row r="2" spans="1:31" ht="12.75" customHeight="1" x14ac:dyDescent="0.2">
      <c r="A2" s="23"/>
      <c r="B2" s="24"/>
      <c r="C2" s="25"/>
      <c r="D2" s="26"/>
      <c r="E2" s="27"/>
      <c r="F2" s="28"/>
      <c r="G2" s="29"/>
      <c r="H2" s="245" t="s">
        <v>0</v>
      </c>
      <c r="I2" s="245"/>
      <c r="J2" s="251" t="s">
        <v>10</v>
      </c>
      <c r="K2" s="252"/>
      <c r="L2" s="252"/>
      <c r="M2" s="252"/>
      <c r="N2" s="252"/>
      <c r="O2" s="252"/>
      <c r="P2" s="252"/>
      <c r="Q2" s="252"/>
      <c r="R2" s="252"/>
      <c r="S2" s="252"/>
      <c r="T2" s="9"/>
      <c r="U2" s="253" t="s">
        <v>3</v>
      </c>
      <c r="V2" s="253"/>
      <c r="W2" s="253"/>
      <c r="X2" s="254" t="s">
        <v>7</v>
      </c>
      <c r="Y2" s="255"/>
      <c r="Z2" s="255"/>
      <c r="AA2" s="255"/>
      <c r="AB2" s="255"/>
      <c r="AC2" s="255"/>
      <c r="AD2" s="255"/>
      <c r="AE2" s="255"/>
    </row>
    <row r="3" spans="1:31" ht="12.75" customHeight="1" x14ac:dyDescent="0.2">
      <c r="A3" s="23"/>
      <c r="B3" s="24"/>
      <c r="C3" s="25"/>
      <c r="D3" s="25"/>
      <c r="E3" s="23"/>
      <c r="F3" s="23"/>
      <c r="G3" s="23"/>
      <c r="H3" s="245" t="s">
        <v>1</v>
      </c>
      <c r="I3" s="245"/>
      <c r="J3" s="246" t="s">
        <v>11</v>
      </c>
      <c r="K3" s="246"/>
      <c r="L3" s="246"/>
      <c r="M3" s="246"/>
      <c r="N3" s="246"/>
      <c r="O3" s="246"/>
      <c r="P3" s="246"/>
      <c r="Q3" s="246"/>
      <c r="R3" s="246"/>
      <c r="S3" s="246"/>
      <c r="T3" s="9"/>
      <c r="U3" s="10"/>
      <c r="V3" s="11"/>
      <c r="W3" s="10"/>
      <c r="X3" s="256"/>
      <c r="Y3" s="256"/>
      <c r="Z3" s="256"/>
      <c r="AA3" s="256"/>
      <c r="AB3" s="257"/>
      <c r="AC3" s="256"/>
      <c r="AD3" s="256"/>
      <c r="AE3" s="256"/>
    </row>
    <row r="4" spans="1:31" ht="12.75" customHeight="1" x14ac:dyDescent="0.2">
      <c r="A4" s="23"/>
      <c r="B4" s="24"/>
      <c r="C4" s="25"/>
      <c r="D4" s="25"/>
      <c r="E4" s="23"/>
      <c r="F4" s="23"/>
      <c r="G4" s="23"/>
      <c r="H4" s="245" t="s">
        <v>2</v>
      </c>
      <c r="I4" s="245"/>
      <c r="J4" s="246" t="s">
        <v>9</v>
      </c>
      <c r="K4" s="246"/>
      <c r="L4" s="246"/>
      <c r="M4" s="246"/>
      <c r="N4" s="246"/>
      <c r="O4" s="246"/>
      <c r="P4" s="246"/>
      <c r="Q4" s="246"/>
      <c r="R4" s="246"/>
      <c r="S4" s="246"/>
      <c r="T4" s="6"/>
      <c r="U4" s="6" t="s">
        <v>4</v>
      </c>
      <c r="V4" s="7"/>
      <c r="W4" s="6"/>
      <c r="X4" s="247" t="s">
        <v>12</v>
      </c>
      <c r="Y4" s="248"/>
      <c r="Z4" s="248"/>
      <c r="AA4" s="249" t="s">
        <v>6</v>
      </c>
      <c r="AB4" s="245"/>
      <c r="AC4" s="250" t="s">
        <v>13</v>
      </c>
      <c r="AD4" s="248"/>
      <c r="AE4" s="248"/>
    </row>
    <row r="5" spans="1:31" ht="12.75" customHeight="1" x14ac:dyDescent="0.2">
      <c r="A5" s="23"/>
      <c r="B5" s="23"/>
      <c r="C5" s="23"/>
      <c r="D5" s="23"/>
      <c r="E5" s="23"/>
      <c r="F5" s="23"/>
      <c r="G5" s="23"/>
      <c r="H5" s="32"/>
      <c r="I5" s="32"/>
      <c r="J5" s="246" t="s">
        <v>8</v>
      </c>
      <c r="K5" s="246"/>
      <c r="L5" s="246"/>
      <c r="M5" s="246"/>
      <c r="N5" s="246"/>
      <c r="O5" s="246"/>
      <c r="P5" s="246"/>
      <c r="Q5" s="246"/>
      <c r="R5" s="246"/>
      <c r="S5" s="246"/>
      <c r="T5" s="6"/>
      <c r="U5" s="6" t="s">
        <v>5</v>
      </c>
      <c r="V5" s="6"/>
      <c r="W5" s="6"/>
      <c r="X5" s="247" t="s">
        <v>12</v>
      </c>
      <c r="Y5" s="248"/>
      <c r="Z5" s="248"/>
      <c r="AA5" s="249" t="s">
        <v>6</v>
      </c>
      <c r="AB5" s="245"/>
      <c r="AC5" s="250" t="s">
        <v>13</v>
      </c>
      <c r="AD5" s="248"/>
      <c r="AE5" s="248"/>
    </row>
    <row r="6" spans="1:31" ht="12.75" customHeight="1" thickBot="1" x14ac:dyDescent="0.25">
      <c r="A6" s="30"/>
      <c r="B6" s="31"/>
      <c r="C6" s="31"/>
      <c r="D6" s="31"/>
      <c r="E6" s="31"/>
      <c r="F6" s="31"/>
      <c r="G6" s="31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13.5" thickTop="1" x14ac:dyDescent="0.2">
      <c r="C7" s="2"/>
      <c r="M7" s="16"/>
      <c r="N7" s="16"/>
      <c r="O7" s="16"/>
    </row>
    <row r="8" spans="1:31" x14ac:dyDescent="0.2">
      <c r="B8" s="33" t="s">
        <v>36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31" x14ac:dyDescent="0.2">
      <c r="B10" s="34" t="s">
        <v>37</v>
      </c>
      <c r="C10" s="2"/>
      <c r="M10" s="16"/>
      <c r="N10" s="16"/>
      <c r="O10" s="16"/>
    </row>
    <row r="11" spans="1:31" x14ac:dyDescent="0.2">
      <c r="C11" s="2"/>
      <c r="M11" s="16"/>
      <c r="N11" s="16"/>
      <c r="O11" s="16"/>
      <c r="P11" s="221" t="s">
        <v>14</v>
      </c>
      <c r="Q11" s="222"/>
      <c r="S11" s="222" t="s">
        <v>15</v>
      </c>
      <c r="T11" s="222"/>
      <c r="V11" s="222" t="s">
        <v>15</v>
      </c>
      <c r="W11" s="222"/>
      <c r="Y11" s="222" t="s">
        <v>15</v>
      </c>
      <c r="Z11" s="222"/>
    </row>
    <row r="12" spans="1:31" x14ac:dyDescent="0.2">
      <c r="B12" s="37" t="s">
        <v>26</v>
      </c>
      <c r="C12" s="2"/>
      <c r="M12" s="16"/>
      <c r="N12" s="16"/>
      <c r="O12" s="16"/>
      <c r="P12" s="236">
        <v>1</v>
      </c>
      <c r="Q12" s="237"/>
      <c r="R12" s="63" t="s">
        <v>29</v>
      </c>
      <c r="S12" s="220">
        <v>1</v>
      </c>
      <c r="T12" s="220"/>
      <c r="U12" s="55">
        <v>1</v>
      </c>
      <c r="V12" s="220">
        <v>1</v>
      </c>
      <c r="W12" s="220"/>
      <c r="X12" s="55" t="s">
        <v>28</v>
      </c>
      <c r="Y12" s="220">
        <v>1</v>
      </c>
      <c r="Z12" s="220"/>
      <c r="AA12" s="53" t="s">
        <v>38</v>
      </c>
      <c r="AB12" s="229">
        <f>P12*(S12+V12+Y12)</f>
        <v>3</v>
      </c>
      <c r="AC12" s="229"/>
      <c r="AD12" s="42" t="s">
        <v>35</v>
      </c>
    </row>
    <row r="13" spans="1:31" x14ac:dyDescent="0.2">
      <c r="B13" s="37" t="s">
        <v>26</v>
      </c>
      <c r="C13" s="2"/>
      <c r="M13" s="16"/>
      <c r="N13" s="16"/>
      <c r="O13" s="16"/>
      <c r="P13" s="236">
        <v>1</v>
      </c>
      <c r="Q13" s="237"/>
      <c r="R13" s="63" t="s">
        <v>29</v>
      </c>
      <c r="S13" s="220">
        <v>1</v>
      </c>
      <c r="T13" s="220"/>
      <c r="U13" s="55">
        <v>1</v>
      </c>
      <c r="V13" s="220">
        <v>1</v>
      </c>
      <c r="W13" s="220"/>
      <c r="X13" s="55" t="s">
        <v>28</v>
      </c>
      <c r="Y13" s="220">
        <v>1</v>
      </c>
      <c r="Z13" s="220"/>
      <c r="AA13" s="53" t="s">
        <v>38</v>
      </c>
      <c r="AB13" s="229">
        <f>P13*(S13+V13+Y13)</f>
        <v>3</v>
      </c>
      <c r="AC13" s="229"/>
      <c r="AD13" s="42" t="s">
        <v>35</v>
      </c>
    </row>
    <row r="14" spans="1:31" x14ac:dyDescent="0.2">
      <c r="B14" s="47"/>
      <c r="C14" s="2"/>
      <c r="M14" s="16"/>
      <c r="N14" s="16"/>
      <c r="O14" s="16"/>
      <c r="Y14" s="57"/>
      <c r="Z14" s="57"/>
      <c r="AA14" s="55"/>
      <c r="AB14" s="57"/>
      <c r="AC14" s="57"/>
      <c r="AD14" s="42"/>
    </row>
    <row r="15" spans="1:31" x14ac:dyDescent="0.2">
      <c r="B15" s="47" t="str">
        <f>"Total for "&amp;B10</f>
        <v>Total for Location:</v>
      </c>
      <c r="C15" s="13"/>
      <c r="D15" s="12"/>
      <c r="E15" s="12"/>
      <c r="F15" s="12"/>
      <c r="G15" s="12"/>
      <c r="H15" s="12"/>
      <c r="I15" s="12"/>
      <c r="J15" s="38"/>
      <c r="K15" s="38"/>
      <c r="L15" s="39"/>
      <c r="M15" s="44"/>
      <c r="N15" s="44"/>
      <c r="O15" s="39"/>
      <c r="P15" s="44"/>
      <c r="Q15" s="44"/>
      <c r="R15" s="35"/>
      <c r="S15" s="35"/>
      <c r="T15" s="44"/>
      <c r="U15" s="44"/>
      <c r="V15" s="41"/>
      <c r="W15" s="44"/>
      <c r="X15" s="44"/>
      <c r="Y15" s="45"/>
      <c r="Z15" s="36"/>
      <c r="AA15" s="41"/>
      <c r="AB15" s="243">
        <f>SUM(AB12:AC14)</f>
        <v>6</v>
      </c>
      <c r="AC15" s="243"/>
      <c r="AD15" s="42" t="s">
        <v>35</v>
      </c>
    </row>
    <row r="16" spans="1:31" x14ac:dyDescent="0.2">
      <c r="B16" s="47"/>
      <c r="C16" s="2"/>
      <c r="M16" s="16"/>
      <c r="N16" s="16"/>
      <c r="O16" s="16"/>
      <c r="Y16" s="57"/>
      <c r="Z16" s="57"/>
      <c r="AA16" s="42"/>
      <c r="AB16" s="61"/>
      <c r="AC16" s="61"/>
      <c r="AD16" s="42"/>
    </row>
    <row r="17" spans="2:30" x14ac:dyDescent="0.2">
      <c r="B17" s="47" t="str">
        <f>B15</f>
        <v>Total for Location:</v>
      </c>
      <c r="C17" s="2"/>
      <c r="M17" s="16"/>
      <c r="N17" s="16"/>
      <c r="O17" s="16"/>
      <c r="Y17" s="57"/>
      <c r="Z17" s="57"/>
      <c r="AA17" s="12" t="s">
        <v>24</v>
      </c>
      <c r="AB17" s="242">
        <f>ROUNDUP(AB15,0)</f>
        <v>6</v>
      </c>
      <c r="AC17" s="242"/>
      <c r="AD17" s="42" t="s">
        <v>35</v>
      </c>
    </row>
    <row r="18" spans="2:30" x14ac:dyDescent="0.2">
      <c r="B18" s="58"/>
      <c r="C18" s="2"/>
      <c r="M18" s="16"/>
      <c r="N18" s="16"/>
      <c r="O18" s="16"/>
      <c r="AB18" s="12"/>
    </row>
    <row r="19" spans="2:30" x14ac:dyDescent="0.2">
      <c r="B19" s="59" t="str">
        <f>"Total for "&amp;B8&amp;":"</f>
        <v>Total for ITEM XXX - ITEM PAID BY LINEAR FOOT:</v>
      </c>
      <c r="C19" s="2"/>
      <c r="N19" s="16"/>
      <c r="O19" s="16"/>
      <c r="AB19" s="242">
        <f>AB17</f>
        <v>6</v>
      </c>
      <c r="AC19" s="242"/>
      <c r="AD19" s="42" t="s">
        <v>33</v>
      </c>
    </row>
    <row r="20" spans="2:30" x14ac:dyDescent="0.2">
      <c r="O20" s="16"/>
    </row>
    <row r="21" spans="2:30" x14ac:dyDescent="0.2">
      <c r="O21" s="16"/>
    </row>
    <row r="22" spans="2:30" x14ac:dyDescent="0.2">
      <c r="B22" s="33" t="s">
        <v>34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2:30" x14ac:dyDescent="0.2">
      <c r="B23" s="47"/>
      <c r="C23" s="53"/>
      <c r="D23" s="42"/>
      <c r="E23" s="42"/>
      <c r="F23" s="42"/>
      <c r="G23" s="42"/>
      <c r="H23" s="42"/>
      <c r="I23" s="42"/>
      <c r="J23" s="42"/>
      <c r="K23" s="42"/>
      <c r="L23" s="42"/>
      <c r="M23" s="54"/>
      <c r="N23" s="54"/>
      <c r="O23" s="54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12"/>
      <c r="AD23" s="12"/>
    </row>
    <row r="24" spans="2:30" x14ac:dyDescent="0.2">
      <c r="B24" s="34" t="s">
        <v>37</v>
      </c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6"/>
      <c r="N24" s="16"/>
      <c r="O24" s="16"/>
      <c r="P24" s="12"/>
      <c r="Q24" s="12"/>
      <c r="R24" s="12"/>
      <c r="S24" s="12"/>
      <c r="T24" s="12"/>
      <c r="U24" s="12"/>
      <c r="V24" s="36"/>
      <c r="W24" s="41"/>
      <c r="X24" s="36"/>
      <c r="Y24" s="41"/>
      <c r="Z24" s="40"/>
      <c r="AA24" s="40"/>
      <c r="AB24" s="12"/>
    </row>
    <row r="25" spans="2:30" x14ac:dyDescent="0.2">
      <c r="C25" s="13"/>
      <c r="D25" s="12"/>
      <c r="E25" s="12"/>
      <c r="F25" s="12"/>
      <c r="G25" s="12"/>
      <c r="H25" s="12"/>
      <c r="I25" s="12"/>
      <c r="J25" s="35"/>
      <c r="K25" s="35"/>
      <c r="L25" s="12"/>
      <c r="M25" s="35"/>
      <c r="N25" s="12"/>
      <c r="O25" s="12"/>
      <c r="P25" s="12"/>
      <c r="Q25" s="12"/>
      <c r="R25" s="12"/>
      <c r="S25" s="240" t="s">
        <v>14</v>
      </c>
      <c r="T25" s="240"/>
      <c r="U25" s="35"/>
      <c r="V25" s="238" t="s">
        <v>16</v>
      </c>
      <c r="W25" s="238"/>
      <c r="X25" s="36"/>
      <c r="Y25" s="238" t="s">
        <v>17</v>
      </c>
      <c r="Z25" s="238"/>
      <c r="AA25" s="40"/>
      <c r="AB25" s="12"/>
    </row>
    <row r="26" spans="2:30" x14ac:dyDescent="0.2">
      <c r="B26" s="37" t="s">
        <v>26</v>
      </c>
      <c r="C26" s="13"/>
      <c r="D26" s="12"/>
      <c r="E26" s="12"/>
      <c r="F26" s="12"/>
      <c r="G26" s="12"/>
      <c r="H26" s="12"/>
      <c r="I26" s="12"/>
      <c r="J26" s="38"/>
      <c r="K26" s="38"/>
      <c r="L26" s="36"/>
      <c r="M26" s="36"/>
      <c r="N26" s="36"/>
      <c r="O26" s="12"/>
      <c r="P26" s="41"/>
      <c r="Q26" s="36"/>
      <c r="R26" s="41"/>
      <c r="S26" s="238">
        <v>1</v>
      </c>
      <c r="T26" s="238"/>
      <c r="U26" s="52" t="s">
        <v>18</v>
      </c>
      <c r="V26" s="239">
        <v>1</v>
      </c>
      <c r="W26" s="239"/>
      <c r="X26" s="36" t="s">
        <v>18</v>
      </c>
      <c r="Y26" s="239">
        <v>1</v>
      </c>
      <c r="Z26" s="239"/>
      <c r="AA26" s="55" t="s">
        <v>20</v>
      </c>
      <c r="AB26" s="229">
        <f>S26*V26*Y26</f>
        <v>1</v>
      </c>
      <c r="AC26" s="229"/>
      <c r="AD26" s="42" t="s">
        <v>33</v>
      </c>
    </row>
    <row r="27" spans="2:30" x14ac:dyDescent="0.2">
      <c r="B27" s="37" t="s">
        <v>26</v>
      </c>
      <c r="C27" s="13"/>
      <c r="D27" s="12"/>
      <c r="E27" s="12"/>
      <c r="F27" s="12"/>
      <c r="G27" s="12"/>
      <c r="H27" s="12"/>
      <c r="I27" s="12"/>
      <c r="J27" s="38"/>
      <c r="K27" s="38"/>
      <c r="L27" s="36"/>
      <c r="M27" s="36"/>
      <c r="N27" s="36"/>
      <c r="O27" s="12"/>
      <c r="P27" s="41"/>
      <c r="Q27" s="36"/>
      <c r="R27" s="41"/>
      <c r="S27" s="238">
        <v>1</v>
      </c>
      <c r="T27" s="238"/>
      <c r="U27" s="52" t="s">
        <v>18</v>
      </c>
      <c r="V27" s="239">
        <v>1</v>
      </c>
      <c r="W27" s="239"/>
      <c r="X27" s="36" t="s">
        <v>18</v>
      </c>
      <c r="Y27" s="239">
        <v>1</v>
      </c>
      <c r="Z27" s="239"/>
      <c r="AA27" s="55" t="s">
        <v>20</v>
      </c>
      <c r="AB27" s="229">
        <f>S27*V27*Y27</f>
        <v>1</v>
      </c>
      <c r="AC27" s="229"/>
      <c r="AD27" s="42" t="s">
        <v>33</v>
      </c>
    </row>
    <row r="28" spans="2:30" x14ac:dyDescent="0.2">
      <c r="B28" s="47"/>
      <c r="C28" s="56"/>
      <c r="D28" s="36"/>
      <c r="E28" s="36"/>
      <c r="F28" s="54"/>
      <c r="G28" s="16"/>
      <c r="H28" s="16"/>
      <c r="I28" s="12"/>
      <c r="J28" s="12"/>
      <c r="K28" s="36"/>
      <c r="L28" s="36"/>
      <c r="M28" s="36"/>
      <c r="N28" s="36"/>
      <c r="O28" s="12"/>
      <c r="P28" s="41"/>
      <c r="Q28" s="36"/>
      <c r="R28" s="41"/>
      <c r="S28" s="12"/>
      <c r="T28" s="12"/>
      <c r="U28" s="12"/>
      <c r="V28" s="12"/>
      <c r="W28" s="12"/>
      <c r="X28" s="12"/>
      <c r="Y28" s="12"/>
      <c r="Z28" s="12"/>
      <c r="AA28" s="40"/>
      <c r="AB28" s="12"/>
    </row>
    <row r="29" spans="2:30" x14ac:dyDescent="0.2">
      <c r="B29" s="47" t="str">
        <f>"Total for "&amp;B24</f>
        <v>Total for Location:</v>
      </c>
      <c r="C29" s="13"/>
      <c r="D29" s="12"/>
      <c r="E29" s="12"/>
      <c r="F29" s="12"/>
      <c r="G29" s="12"/>
      <c r="H29" s="12"/>
      <c r="I29" s="12"/>
      <c r="J29" s="38"/>
      <c r="K29" s="38"/>
      <c r="L29" s="39"/>
      <c r="M29" s="44"/>
      <c r="N29" s="44"/>
      <c r="O29" s="39"/>
      <c r="P29" s="44"/>
      <c r="Q29" s="44"/>
      <c r="R29" s="35"/>
      <c r="S29" s="35"/>
      <c r="T29" s="44"/>
      <c r="U29" s="44"/>
      <c r="V29" s="41"/>
      <c r="W29" s="44"/>
      <c r="X29" s="44"/>
      <c r="Y29" s="45"/>
      <c r="Z29" s="36"/>
      <c r="AA29" s="41"/>
      <c r="AB29" s="243">
        <f>SUM(AB26:AC28)</f>
        <v>2</v>
      </c>
      <c r="AC29" s="243"/>
      <c r="AD29" s="42" t="s">
        <v>33</v>
      </c>
    </row>
    <row r="30" spans="2:30" x14ac:dyDescent="0.2">
      <c r="B30" s="37"/>
      <c r="C30" s="13"/>
      <c r="D30" s="12"/>
      <c r="E30" s="12"/>
      <c r="F30" s="12"/>
      <c r="G30" s="12"/>
      <c r="H30" s="12"/>
      <c r="I30" s="12"/>
      <c r="J30" s="38"/>
      <c r="K30" s="38"/>
      <c r="L30" s="39"/>
      <c r="M30" s="44"/>
      <c r="N30" s="44"/>
      <c r="O30" s="39"/>
      <c r="P30" s="44"/>
      <c r="Q30" s="44"/>
      <c r="R30" s="35"/>
      <c r="S30" s="35"/>
      <c r="T30" s="44"/>
      <c r="U30" s="44"/>
      <c r="V30" s="41"/>
      <c r="W30" s="44"/>
      <c r="X30" s="44"/>
      <c r="Y30" s="45"/>
      <c r="Z30" s="36"/>
      <c r="AA30" s="41"/>
      <c r="AB30" s="46"/>
      <c r="AC30" s="46"/>
      <c r="AD30" s="12"/>
    </row>
    <row r="31" spans="2:30" x14ac:dyDescent="0.2">
      <c r="B31" s="47" t="str">
        <f>B29</f>
        <v>Total for Location:</v>
      </c>
      <c r="C31" s="1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6"/>
      <c r="P31" s="16"/>
      <c r="Q31" s="16"/>
      <c r="R31" s="12"/>
      <c r="S31" s="12"/>
      <c r="T31" s="12"/>
      <c r="U31" s="12"/>
      <c r="V31" s="12"/>
      <c r="W31" s="12"/>
      <c r="X31" s="12"/>
      <c r="Y31" s="48"/>
      <c r="Z31" s="49"/>
      <c r="AA31" s="12" t="s">
        <v>24</v>
      </c>
      <c r="AB31" s="242">
        <f>ROUNDUP(AB29,0)</f>
        <v>2</v>
      </c>
      <c r="AC31" s="242"/>
      <c r="AD31" s="42" t="s">
        <v>33</v>
      </c>
    </row>
    <row r="32" spans="2:30" x14ac:dyDescent="0.2">
      <c r="B32" s="37"/>
      <c r="C32" s="13"/>
      <c r="D32" s="12"/>
      <c r="E32" s="12"/>
      <c r="F32" s="12"/>
      <c r="G32" s="12"/>
      <c r="H32" s="38"/>
      <c r="I32" s="38"/>
      <c r="J32" s="39"/>
      <c r="K32" s="44"/>
      <c r="L32" s="44"/>
      <c r="M32" s="39"/>
      <c r="N32" s="44"/>
      <c r="O32" s="44"/>
      <c r="P32" s="35"/>
      <c r="Q32" s="35"/>
      <c r="R32" s="44"/>
      <c r="S32" s="44"/>
      <c r="T32" s="41"/>
      <c r="U32" s="44"/>
      <c r="V32" s="44"/>
      <c r="W32" s="45"/>
      <c r="X32" s="36"/>
      <c r="Y32" s="41"/>
      <c r="Z32" s="46"/>
      <c r="AA32" s="46"/>
      <c r="AB32" s="12"/>
    </row>
    <row r="33" spans="2:30" x14ac:dyDescent="0.2">
      <c r="B33" s="14" t="str">
        <f>"Total for "&amp;B22&amp;":"</f>
        <v>Total for ITEM XXX - ITEM PAID BY SQUARE FEET:</v>
      </c>
      <c r="C33" s="13"/>
      <c r="D33" s="12"/>
      <c r="E33" s="12"/>
      <c r="F33" s="12"/>
      <c r="G33" s="12"/>
      <c r="H33" s="38"/>
      <c r="I33" s="38"/>
      <c r="J33" s="39"/>
      <c r="K33" s="44"/>
      <c r="L33" s="44"/>
      <c r="M33" s="44"/>
      <c r="N33" s="44"/>
      <c r="O33" s="39"/>
      <c r="P33" s="44"/>
      <c r="Q33" s="44"/>
      <c r="R33" s="35"/>
      <c r="S33" s="35"/>
      <c r="T33" s="44"/>
      <c r="U33" s="44"/>
      <c r="V33" s="41"/>
      <c r="W33" s="44"/>
      <c r="X33" s="44"/>
      <c r="Y33" s="45"/>
      <c r="Z33" s="36"/>
      <c r="AA33" s="41"/>
      <c r="AB33" s="242">
        <f>AB31</f>
        <v>2</v>
      </c>
      <c r="AC33" s="242"/>
      <c r="AD33" s="42" t="s">
        <v>33</v>
      </c>
    </row>
    <row r="34" spans="2:30" x14ac:dyDescent="0.2">
      <c r="O34" s="16"/>
    </row>
    <row r="35" spans="2:30" x14ac:dyDescent="0.2">
      <c r="O35" s="16"/>
    </row>
    <row r="36" spans="2:30" x14ac:dyDescent="0.2">
      <c r="B36" s="33" t="s">
        <v>31</v>
      </c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6"/>
      <c r="N36" s="16"/>
      <c r="O36" s="16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2:30" x14ac:dyDescent="0.2">
      <c r="B37" s="12"/>
      <c r="C37" s="13"/>
      <c r="D37" s="12"/>
      <c r="E37" s="12"/>
      <c r="F37" s="12"/>
      <c r="G37" s="12"/>
      <c r="H37" s="12"/>
      <c r="I37" s="12"/>
      <c r="J37" s="12"/>
      <c r="K37" s="12"/>
      <c r="L37" s="12"/>
      <c r="M37" s="16"/>
      <c r="N37" s="16"/>
      <c r="O37" s="16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2:30" x14ac:dyDescent="0.2">
      <c r="B38" s="34" t="s">
        <v>37</v>
      </c>
      <c r="C38" s="13"/>
      <c r="D38" s="12"/>
      <c r="E38" s="12"/>
      <c r="F38" s="12"/>
      <c r="G38" s="12"/>
      <c r="H38" s="12"/>
      <c r="I38" s="12"/>
      <c r="J38" s="12"/>
      <c r="K38" s="12"/>
      <c r="L38" s="12"/>
      <c r="M38" s="16"/>
      <c r="N38" s="16"/>
      <c r="O38" s="16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2:30" x14ac:dyDescent="0.2">
      <c r="C39" s="13"/>
      <c r="D39" s="12"/>
      <c r="E39" s="12"/>
      <c r="F39" s="12"/>
      <c r="G39" s="12"/>
      <c r="H39" s="35"/>
      <c r="I39" s="35"/>
      <c r="J39" s="35"/>
      <c r="K39" s="35"/>
      <c r="L39" s="12"/>
      <c r="M39" s="35"/>
      <c r="Q39" s="240" t="s">
        <v>14</v>
      </c>
      <c r="R39" s="240"/>
      <c r="S39" s="35"/>
      <c r="T39" s="238" t="s">
        <v>15</v>
      </c>
      <c r="U39" s="238"/>
      <c r="V39" s="36"/>
      <c r="W39" s="238" t="s">
        <v>16</v>
      </c>
      <c r="X39" s="238"/>
      <c r="Y39" s="36"/>
      <c r="Z39" s="36"/>
      <c r="AA39" s="12"/>
      <c r="AB39" s="12"/>
      <c r="AC39" s="12"/>
      <c r="AD39" s="12"/>
    </row>
    <row r="40" spans="2:30" x14ac:dyDescent="0.2">
      <c r="B40" s="37" t="s">
        <v>26</v>
      </c>
      <c r="C40" s="13"/>
      <c r="D40" s="12"/>
      <c r="E40" s="12"/>
      <c r="F40" s="12"/>
      <c r="G40" s="12"/>
      <c r="H40" s="38"/>
      <c r="I40" s="38"/>
      <c r="J40" s="38"/>
      <c r="K40" s="38"/>
      <c r="L40" s="39"/>
      <c r="M40" s="12"/>
      <c r="Q40" s="238">
        <v>1</v>
      </c>
      <c r="R40" s="238"/>
      <c r="S40" s="40" t="s">
        <v>18</v>
      </c>
      <c r="T40" s="239">
        <v>3</v>
      </c>
      <c r="U40" s="239"/>
      <c r="V40" s="36" t="s">
        <v>18</v>
      </c>
      <c r="W40" s="239">
        <v>3</v>
      </c>
      <c r="X40" s="239"/>
      <c r="Y40" s="41" t="s">
        <v>19</v>
      </c>
      <c r="Z40" s="36">
        <v>9</v>
      </c>
      <c r="AA40" s="41" t="s">
        <v>20</v>
      </c>
      <c r="AB40" s="244">
        <f>Q40*T40*W40/Z40</f>
        <v>1</v>
      </c>
      <c r="AC40" s="244"/>
      <c r="AD40" s="42" t="s">
        <v>32</v>
      </c>
    </row>
    <row r="41" spans="2:30" x14ac:dyDescent="0.2">
      <c r="B41" s="37" t="s">
        <v>26</v>
      </c>
      <c r="C41" s="13"/>
      <c r="D41" s="12"/>
      <c r="E41" s="12"/>
      <c r="F41" s="12"/>
      <c r="G41" s="12"/>
      <c r="H41" s="38"/>
      <c r="I41" s="38"/>
      <c r="J41" s="38"/>
      <c r="K41" s="38"/>
      <c r="L41" s="39"/>
      <c r="M41" s="12"/>
      <c r="Q41" s="238">
        <v>1</v>
      </c>
      <c r="R41" s="238"/>
      <c r="S41" s="40" t="s">
        <v>18</v>
      </c>
      <c r="T41" s="239">
        <v>3</v>
      </c>
      <c r="U41" s="239"/>
      <c r="V41" s="36" t="s">
        <v>18</v>
      </c>
      <c r="W41" s="239">
        <v>3</v>
      </c>
      <c r="X41" s="239"/>
      <c r="Y41" s="41" t="s">
        <v>19</v>
      </c>
      <c r="Z41" s="36">
        <v>9</v>
      </c>
      <c r="AA41" s="41" t="s">
        <v>20</v>
      </c>
      <c r="AB41" s="244">
        <f>Q41*T41*W41/Z41</f>
        <v>1</v>
      </c>
      <c r="AC41" s="244"/>
      <c r="AD41" s="42" t="s">
        <v>32</v>
      </c>
    </row>
    <row r="42" spans="2:30" x14ac:dyDescent="0.2">
      <c r="B42" s="47"/>
      <c r="C42" s="13"/>
      <c r="D42" s="12"/>
      <c r="E42" s="12"/>
      <c r="F42" s="12"/>
      <c r="G42" s="12"/>
      <c r="H42" s="38"/>
      <c r="I42" s="38"/>
      <c r="J42" s="38"/>
      <c r="K42" s="38"/>
      <c r="L42" s="39"/>
      <c r="M42" s="12"/>
      <c r="N42" s="36"/>
      <c r="O42" s="36"/>
      <c r="P42" s="40"/>
      <c r="Q42" s="43"/>
      <c r="R42" s="43"/>
      <c r="S42" s="36"/>
      <c r="T42" s="43"/>
      <c r="U42" s="43"/>
      <c r="V42" s="36"/>
      <c r="W42" s="43"/>
      <c r="X42" s="43"/>
      <c r="Y42" s="41"/>
      <c r="Z42" s="36"/>
      <c r="AA42" s="41"/>
      <c r="AB42" s="40"/>
      <c r="AC42" s="40"/>
      <c r="AD42" s="12"/>
    </row>
    <row r="43" spans="2:30" x14ac:dyDescent="0.2">
      <c r="B43" s="47" t="str">
        <f>"Total for "&amp;B38</f>
        <v>Total for Location:</v>
      </c>
      <c r="C43" s="13"/>
      <c r="D43" s="12"/>
      <c r="E43" s="12"/>
      <c r="F43" s="12"/>
      <c r="G43" s="12"/>
      <c r="H43" s="38"/>
      <c r="I43" s="38"/>
      <c r="J43" s="38"/>
      <c r="K43" s="38"/>
      <c r="L43" s="39"/>
      <c r="M43" s="44"/>
      <c r="N43" s="44"/>
      <c r="O43" s="39"/>
      <c r="P43" s="44"/>
      <c r="Y43" s="45"/>
      <c r="Z43" s="36"/>
      <c r="AA43" s="41"/>
      <c r="AB43" s="243">
        <f>SUM(AB40:AC42)</f>
        <v>2</v>
      </c>
      <c r="AC43" s="243"/>
      <c r="AD43" s="42" t="s">
        <v>32</v>
      </c>
    </row>
    <row r="44" spans="2:30" x14ac:dyDescent="0.2">
      <c r="B44" s="37"/>
      <c r="C44" s="13"/>
      <c r="D44" s="12"/>
      <c r="E44" s="12"/>
      <c r="F44" s="12"/>
      <c r="G44" s="12"/>
      <c r="H44" s="38"/>
      <c r="I44" s="38"/>
      <c r="J44" s="38"/>
      <c r="K44" s="38"/>
      <c r="L44" s="39"/>
      <c r="M44" s="44"/>
      <c r="N44" s="44"/>
      <c r="O44" s="39"/>
      <c r="P44" s="44"/>
      <c r="Y44" s="45"/>
      <c r="Z44" s="36"/>
      <c r="AA44" s="41"/>
      <c r="AB44" s="46"/>
      <c r="AC44" s="46"/>
      <c r="AD44" s="12"/>
    </row>
    <row r="45" spans="2:30" x14ac:dyDescent="0.2">
      <c r="B45" s="47" t="str">
        <f>B43</f>
        <v>Total for Location:</v>
      </c>
      <c r="C45" s="13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6"/>
      <c r="P45" s="16"/>
      <c r="Y45" s="48"/>
      <c r="Z45" s="49"/>
      <c r="AA45" s="12" t="s">
        <v>24</v>
      </c>
      <c r="AB45" s="242">
        <f>ROUNDUP(AB43,0)</f>
        <v>2</v>
      </c>
      <c r="AC45" s="242"/>
      <c r="AD45" s="42" t="s">
        <v>32</v>
      </c>
    </row>
    <row r="46" spans="2:30" x14ac:dyDescent="0.2">
      <c r="B46" s="37"/>
      <c r="C46" s="13"/>
      <c r="D46" s="12"/>
      <c r="E46" s="12"/>
      <c r="F46" s="12"/>
      <c r="G46" s="12"/>
      <c r="H46" s="38"/>
      <c r="I46" s="38"/>
      <c r="J46" s="38"/>
      <c r="K46" s="38"/>
      <c r="L46" s="39"/>
      <c r="M46" s="44"/>
      <c r="N46" s="44"/>
      <c r="O46" s="39"/>
      <c r="P46" s="44"/>
      <c r="Q46" s="44"/>
      <c r="R46" s="35"/>
      <c r="S46" s="35"/>
      <c r="T46" s="44"/>
      <c r="U46" s="44"/>
      <c r="V46" s="41"/>
      <c r="W46" s="44"/>
      <c r="X46" s="44"/>
      <c r="Y46" s="45"/>
      <c r="Z46" s="36"/>
      <c r="AA46" s="41"/>
      <c r="AB46" s="46"/>
      <c r="AC46" s="46"/>
    </row>
    <row r="47" spans="2:30" x14ac:dyDescent="0.2">
      <c r="B47" s="14" t="str">
        <f>"Total for "&amp;B36&amp;":"</f>
        <v>Total for ITEM XXX - ITEM PAID BY SQUARE YARD:</v>
      </c>
      <c r="C47" s="13"/>
      <c r="D47" s="12"/>
      <c r="E47" s="12"/>
      <c r="F47" s="12"/>
      <c r="G47" s="12"/>
      <c r="H47" s="38"/>
      <c r="I47" s="38"/>
      <c r="J47" s="38"/>
      <c r="K47" s="38"/>
      <c r="L47" s="39"/>
      <c r="M47" s="44"/>
      <c r="N47" s="44"/>
      <c r="O47" s="39"/>
      <c r="P47" s="44"/>
      <c r="Q47" s="44"/>
      <c r="R47" s="35"/>
      <c r="S47" s="35"/>
      <c r="T47" s="44"/>
      <c r="U47" s="44"/>
      <c r="V47" s="41"/>
      <c r="W47" s="44"/>
      <c r="X47" s="44"/>
      <c r="Y47" s="45"/>
      <c r="Z47" s="36"/>
      <c r="AA47" s="41"/>
      <c r="AB47" s="242">
        <f>AB45</f>
        <v>2</v>
      </c>
      <c r="AC47" s="242"/>
      <c r="AD47" s="42" t="s">
        <v>32</v>
      </c>
    </row>
    <row r="48" spans="2:30" x14ac:dyDescent="0.2">
      <c r="O48" s="16"/>
    </row>
    <row r="49" spans="2:30" x14ac:dyDescent="0.2">
      <c r="O49" s="16"/>
    </row>
    <row r="50" spans="2:30" x14ac:dyDescent="0.2">
      <c r="B50" s="33" t="s">
        <v>31</v>
      </c>
      <c r="C50" s="13"/>
      <c r="D50" s="12"/>
      <c r="E50" s="12"/>
      <c r="F50" s="12"/>
      <c r="G50" s="12"/>
      <c r="H50" s="12"/>
      <c r="I50" s="12"/>
      <c r="J50" s="12"/>
      <c r="K50" s="12"/>
      <c r="L50" s="12"/>
      <c r="M50" s="16"/>
      <c r="N50" s="16"/>
      <c r="O50" s="16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</row>
    <row r="51" spans="2:30" x14ac:dyDescent="0.2">
      <c r="B51" s="12"/>
      <c r="C51" s="13"/>
      <c r="D51" s="12"/>
      <c r="E51" s="12"/>
      <c r="F51" s="12"/>
      <c r="G51" s="12"/>
      <c r="H51" s="12"/>
      <c r="I51" s="12"/>
      <c r="J51" s="12"/>
      <c r="K51" s="12"/>
      <c r="L51" s="12"/>
      <c r="M51" s="16"/>
      <c r="N51" s="16"/>
      <c r="O51" s="16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</row>
    <row r="52" spans="2:30" x14ac:dyDescent="0.2">
      <c r="B52" s="34" t="s">
        <v>37</v>
      </c>
      <c r="C52" s="13"/>
      <c r="D52" s="12"/>
      <c r="E52" s="12"/>
      <c r="F52" s="12"/>
      <c r="G52" s="12"/>
      <c r="H52" s="12"/>
      <c r="I52" s="12"/>
      <c r="J52" s="12"/>
      <c r="K52" s="12"/>
      <c r="L52" s="12"/>
      <c r="M52" s="16"/>
      <c r="N52" s="16"/>
      <c r="O52" s="16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</row>
    <row r="53" spans="2:30" x14ac:dyDescent="0.2">
      <c r="C53" s="13"/>
      <c r="D53" s="12"/>
      <c r="E53" s="12"/>
      <c r="F53" s="12"/>
      <c r="G53" s="12"/>
      <c r="H53" s="35"/>
      <c r="M53" s="240" t="s">
        <v>14</v>
      </c>
      <c r="N53" s="240"/>
      <c r="O53" s="35"/>
      <c r="P53" s="238" t="s">
        <v>15</v>
      </c>
      <c r="Q53" s="238"/>
      <c r="T53" s="238" t="s">
        <v>16</v>
      </c>
      <c r="U53" s="238"/>
      <c r="W53" s="238" t="s">
        <v>16</v>
      </c>
      <c r="X53" s="238"/>
      <c r="Y53" s="36"/>
      <c r="Z53" s="36"/>
      <c r="AA53" s="12"/>
      <c r="AB53" s="12"/>
      <c r="AC53" s="12"/>
      <c r="AD53" s="12"/>
    </row>
    <row r="54" spans="2:30" x14ac:dyDescent="0.2">
      <c r="B54" s="37" t="s">
        <v>26</v>
      </c>
      <c r="C54" s="13"/>
      <c r="D54" s="12"/>
      <c r="E54" s="12"/>
      <c r="F54" s="12"/>
      <c r="G54" s="12"/>
      <c r="H54" s="38"/>
      <c r="M54" s="238">
        <v>1</v>
      </c>
      <c r="N54" s="238"/>
      <c r="O54" s="40" t="s">
        <v>18</v>
      </c>
      <c r="P54" s="239">
        <v>3</v>
      </c>
      <c r="Q54" s="239"/>
      <c r="R54" s="241" t="s">
        <v>30</v>
      </c>
      <c r="S54" s="241"/>
      <c r="T54" s="239">
        <v>3</v>
      </c>
      <c r="U54" s="239"/>
      <c r="V54" s="50" t="s">
        <v>28</v>
      </c>
      <c r="W54" s="239">
        <v>6</v>
      </c>
      <c r="X54" s="239"/>
      <c r="Y54" s="13" t="s">
        <v>27</v>
      </c>
      <c r="Z54" s="36">
        <v>9</v>
      </c>
      <c r="AA54" s="41" t="s">
        <v>20</v>
      </c>
      <c r="AB54" s="229">
        <f>M54*P54*0.5*(T54+W54)/Z54</f>
        <v>1.5</v>
      </c>
      <c r="AC54" s="229"/>
      <c r="AD54" s="42" t="s">
        <v>32</v>
      </c>
    </row>
    <row r="55" spans="2:30" x14ac:dyDescent="0.2">
      <c r="B55" s="37" t="s">
        <v>26</v>
      </c>
      <c r="C55" s="13"/>
      <c r="D55" s="12"/>
      <c r="E55" s="12"/>
      <c r="F55" s="12"/>
      <c r="G55" s="12"/>
      <c r="H55" s="38"/>
      <c r="M55" s="238">
        <v>1</v>
      </c>
      <c r="N55" s="238"/>
      <c r="O55" s="40" t="s">
        <v>18</v>
      </c>
      <c r="P55" s="239">
        <v>3</v>
      </c>
      <c r="Q55" s="239"/>
      <c r="R55" s="241" t="s">
        <v>30</v>
      </c>
      <c r="S55" s="241"/>
      <c r="T55" s="239">
        <v>3</v>
      </c>
      <c r="U55" s="239"/>
      <c r="V55" s="50" t="s">
        <v>28</v>
      </c>
      <c r="W55" s="239">
        <v>6</v>
      </c>
      <c r="X55" s="239"/>
      <c r="Y55" s="13" t="s">
        <v>27</v>
      </c>
      <c r="Z55" s="36">
        <v>9</v>
      </c>
      <c r="AA55" s="41" t="s">
        <v>20</v>
      </c>
      <c r="AB55" s="229">
        <f>M55*P55*0.5*(T55+W55)/Z55</f>
        <v>1.5</v>
      </c>
      <c r="AC55" s="229"/>
      <c r="AD55" s="42" t="s">
        <v>32</v>
      </c>
    </row>
    <row r="56" spans="2:30" x14ac:dyDescent="0.2">
      <c r="B56" s="47"/>
      <c r="C56" s="13"/>
      <c r="D56" s="12"/>
      <c r="E56" s="12"/>
      <c r="F56" s="12"/>
      <c r="G56" s="12"/>
      <c r="H56" s="38"/>
      <c r="I56" s="38"/>
      <c r="J56" s="38"/>
      <c r="K56" s="38"/>
      <c r="L56" s="39"/>
      <c r="M56" s="12"/>
      <c r="N56" s="36"/>
      <c r="O56" s="36"/>
      <c r="P56" s="12"/>
      <c r="Q56" s="12"/>
      <c r="R56" s="43"/>
      <c r="S56" s="36"/>
      <c r="T56" s="43"/>
      <c r="U56" s="43"/>
      <c r="V56" s="36"/>
      <c r="W56" s="43"/>
      <c r="X56" s="43"/>
      <c r="Y56" s="41"/>
      <c r="Z56" s="36"/>
      <c r="AA56" s="41"/>
      <c r="AB56" s="40"/>
      <c r="AC56" s="40"/>
      <c r="AD56" s="12"/>
    </row>
    <row r="57" spans="2:30" x14ac:dyDescent="0.2">
      <c r="B57" s="47" t="str">
        <f>"Total for "&amp;B52</f>
        <v>Total for Location:</v>
      </c>
      <c r="C57" s="13"/>
      <c r="D57" s="12"/>
      <c r="E57" s="12"/>
      <c r="F57" s="12"/>
      <c r="O57" s="36"/>
      <c r="U57" s="44"/>
      <c r="V57" s="41"/>
      <c r="W57" s="44"/>
      <c r="X57" s="44"/>
      <c r="Y57" s="45"/>
      <c r="Z57" s="36"/>
      <c r="AA57" s="41"/>
      <c r="AB57" s="243">
        <f>SUM(AB54:AC56)</f>
        <v>3</v>
      </c>
      <c r="AC57" s="243"/>
      <c r="AD57" s="42" t="s">
        <v>32</v>
      </c>
    </row>
    <row r="58" spans="2:30" x14ac:dyDescent="0.2">
      <c r="B58" s="37"/>
      <c r="C58" s="13"/>
      <c r="D58" s="12"/>
      <c r="E58" s="12"/>
      <c r="F58" s="12"/>
      <c r="U58" s="44"/>
      <c r="V58" s="41"/>
      <c r="W58" s="44"/>
      <c r="X58" s="44"/>
      <c r="Y58" s="45"/>
      <c r="Z58" s="36"/>
      <c r="AA58" s="41"/>
      <c r="AB58" s="46"/>
      <c r="AC58" s="46"/>
      <c r="AD58" s="12"/>
    </row>
    <row r="59" spans="2:30" x14ac:dyDescent="0.2">
      <c r="B59" s="47" t="str">
        <f>B57</f>
        <v>Total for Location:</v>
      </c>
      <c r="C59" s="13"/>
      <c r="D59" s="12"/>
      <c r="E59" s="12"/>
      <c r="F59" s="12"/>
      <c r="U59" s="12"/>
      <c r="V59" s="12"/>
      <c r="W59" s="12"/>
      <c r="X59" s="12"/>
      <c r="Y59" s="48"/>
      <c r="Z59" s="49"/>
      <c r="AA59" s="12" t="s">
        <v>24</v>
      </c>
      <c r="AB59" s="242">
        <f>ROUNDUP(AB57,0)</f>
        <v>3</v>
      </c>
      <c r="AC59" s="242"/>
      <c r="AD59" s="42" t="s">
        <v>32</v>
      </c>
    </row>
    <row r="60" spans="2:30" x14ac:dyDescent="0.2">
      <c r="B60" s="37"/>
      <c r="C60" s="13"/>
      <c r="D60" s="12"/>
      <c r="E60" s="12"/>
      <c r="F60" s="12"/>
      <c r="G60" s="12"/>
      <c r="H60" s="38"/>
      <c r="I60" s="38"/>
      <c r="J60" s="38"/>
      <c r="K60" s="38"/>
      <c r="L60" s="39"/>
      <c r="M60" s="44"/>
      <c r="N60" s="44"/>
      <c r="O60" s="39"/>
      <c r="P60" s="44"/>
      <c r="Q60" s="44"/>
      <c r="R60" s="35"/>
      <c r="S60" s="35"/>
      <c r="T60" s="44"/>
      <c r="U60" s="44"/>
      <c r="V60" s="41"/>
      <c r="W60" s="44"/>
      <c r="X60" s="44"/>
      <c r="Y60" s="45"/>
      <c r="Z60" s="36"/>
      <c r="AA60" s="41"/>
      <c r="AB60" s="46"/>
      <c r="AC60" s="46"/>
    </row>
    <row r="61" spans="2:30" x14ac:dyDescent="0.2">
      <c r="B61" s="14" t="str">
        <f>"Total for "&amp;B50&amp;":"</f>
        <v>Total for ITEM XXX - ITEM PAID BY SQUARE YARD:</v>
      </c>
      <c r="C61" s="13"/>
      <c r="D61" s="12"/>
      <c r="E61" s="12"/>
      <c r="F61" s="12"/>
      <c r="G61" s="12"/>
      <c r="H61" s="38"/>
      <c r="I61" s="38"/>
      <c r="J61" s="38"/>
      <c r="K61" s="38"/>
      <c r="L61" s="39"/>
      <c r="M61" s="44"/>
      <c r="N61" s="44"/>
      <c r="W61" s="44"/>
      <c r="X61" s="44"/>
      <c r="Y61" s="45"/>
      <c r="Z61" s="36"/>
      <c r="AA61" s="41"/>
      <c r="AB61" s="242">
        <f>AB59</f>
        <v>3</v>
      </c>
      <c r="AC61" s="242"/>
      <c r="AD61" s="42" t="s">
        <v>32</v>
      </c>
    </row>
    <row r="62" spans="2:30" x14ac:dyDescent="0.2">
      <c r="O62" s="16"/>
    </row>
    <row r="63" spans="2:30" x14ac:dyDescent="0.2">
      <c r="O63" s="16"/>
    </row>
    <row r="64" spans="2:30" x14ac:dyDescent="0.2">
      <c r="B64" s="33" t="s">
        <v>25</v>
      </c>
      <c r="C64" s="13"/>
      <c r="D64" s="12"/>
      <c r="E64" s="12"/>
      <c r="F64" s="12"/>
      <c r="G64" s="12"/>
      <c r="H64" s="12"/>
      <c r="I64" s="12"/>
      <c r="J64" s="12"/>
      <c r="K64" s="12"/>
      <c r="L64" s="12"/>
      <c r="M64" s="16"/>
      <c r="N64" s="16"/>
      <c r="O64" s="16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</row>
    <row r="65" spans="2:30" x14ac:dyDescent="0.2">
      <c r="B65" s="12"/>
      <c r="C65" s="13"/>
      <c r="D65" s="12"/>
      <c r="E65" s="12"/>
      <c r="F65" s="12"/>
      <c r="G65" s="12"/>
      <c r="H65" s="12"/>
      <c r="I65" s="12"/>
      <c r="J65" s="12"/>
      <c r="K65" s="12"/>
      <c r="L65" s="12"/>
      <c r="M65" s="16"/>
      <c r="N65" s="16"/>
      <c r="O65" s="16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</row>
    <row r="66" spans="2:30" x14ac:dyDescent="0.2">
      <c r="B66" s="34" t="s">
        <v>37</v>
      </c>
      <c r="C66" s="13"/>
      <c r="D66" s="12"/>
      <c r="E66" s="12"/>
      <c r="F66" s="12"/>
      <c r="G66" s="12"/>
      <c r="H66" s="12"/>
      <c r="I66" s="12"/>
      <c r="J66" s="12"/>
      <c r="K66" s="12"/>
      <c r="L66" s="12"/>
      <c r="M66" s="16"/>
      <c r="N66" s="16"/>
      <c r="O66" s="16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</row>
    <row r="67" spans="2:30" x14ac:dyDescent="0.2">
      <c r="C67" s="13"/>
      <c r="D67" s="12"/>
      <c r="E67" s="12"/>
      <c r="F67" s="12"/>
      <c r="G67" s="12"/>
      <c r="H67" s="35"/>
      <c r="I67" s="35"/>
      <c r="J67" s="35"/>
      <c r="K67" s="35"/>
      <c r="L67" s="12"/>
      <c r="M67" s="35"/>
      <c r="N67" s="240" t="s">
        <v>14</v>
      </c>
      <c r="O67" s="240"/>
      <c r="P67" s="35"/>
      <c r="Q67" s="238" t="s">
        <v>15</v>
      </c>
      <c r="R67" s="238"/>
      <c r="S67" s="36"/>
      <c r="T67" s="238" t="s">
        <v>16</v>
      </c>
      <c r="U67" s="238"/>
      <c r="V67" s="36"/>
      <c r="W67" s="238" t="s">
        <v>17</v>
      </c>
      <c r="X67" s="238"/>
      <c r="Y67" s="36"/>
      <c r="Z67" s="36"/>
      <c r="AA67" s="12"/>
      <c r="AB67" s="12"/>
      <c r="AC67" s="12"/>
      <c r="AD67" s="12"/>
    </row>
    <row r="68" spans="2:30" x14ac:dyDescent="0.2">
      <c r="B68" s="37" t="s">
        <v>26</v>
      </c>
      <c r="C68" s="13"/>
      <c r="D68" s="12"/>
      <c r="E68" s="12"/>
      <c r="F68" s="12"/>
      <c r="G68" s="12"/>
      <c r="H68" s="38"/>
      <c r="I68" s="38"/>
      <c r="J68" s="38"/>
      <c r="K68" s="38"/>
      <c r="L68" s="39"/>
      <c r="M68" s="12"/>
      <c r="N68" s="238">
        <v>1</v>
      </c>
      <c r="O68" s="238"/>
      <c r="P68" s="40" t="s">
        <v>18</v>
      </c>
      <c r="Q68" s="239">
        <v>3</v>
      </c>
      <c r="R68" s="239"/>
      <c r="S68" s="36" t="s">
        <v>18</v>
      </c>
      <c r="T68" s="239">
        <v>3</v>
      </c>
      <c r="U68" s="239"/>
      <c r="V68" s="36" t="s">
        <v>18</v>
      </c>
      <c r="W68" s="239">
        <v>3</v>
      </c>
      <c r="X68" s="239"/>
      <c r="Y68" s="41" t="s">
        <v>19</v>
      </c>
      <c r="Z68" s="36">
        <v>27</v>
      </c>
      <c r="AA68" s="41" t="s">
        <v>20</v>
      </c>
      <c r="AB68" s="244">
        <f>N68*Q68*T68*W68/Z68</f>
        <v>1</v>
      </c>
      <c r="AC68" s="244"/>
      <c r="AD68" s="42" t="s">
        <v>21</v>
      </c>
    </row>
    <row r="69" spans="2:30" x14ac:dyDescent="0.2">
      <c r="B69" s="37" t="s">
        <v>26</v>
      </c>
      <c r="C69" s="13"/>
      <c r="D69" s="12"/>
      <c r="E69" s="12"/>
      <c r="F69" s="12"/>
      <c r="G69" s="12"/>
      <c r="H69" s="38"/>
      <c r="I69" s="38"/>
      <c r="J69" s="38"/>
      <c r="K69" s="38"/>
      <c r="L69" s="39"/>
      <c r="M69" s="12"/>
      <c r="N69" s="238">
        <v>1</v>
      </c>
      <c r="O69" s="238"/>
      <c r="P69" s="40" t="s">
        <v>18</v>
      </c>
      <c r="Q69" s="239">
        <v>3</v>
      </c>
      <c r="R69" s="239"/>
      <c r="S69" s="36" t="s">
        <v>18</v>
      </c>
      <c r="T69" s="239">
        <v>3</v>
      </c>
      <c r="U69" s="239"/>
      <c r="V69" s="36" t="s">
        <v>18</v>
      </c>
      <c r="W69" s="239">
        <v>3</v>
      </c>
      <c r="X69" s="239"/>
      <c r="Y69" s="41" t="s">
        <v>19</v>
      </c>
      <c r="Z69" s="36">
        <v>27</v>
      </c>
      <c r="AA69" s="41" t="s">
        <v>20</v>
      </c>
      <c r="AB69" s="244">
        <f>N69*Q69*T69*W69/Z69</f>
        <v>1</v>
      </c>
      <c r="AC69" s="244"/>
      <c r="AD69" s="42" t="s">
        <v>21</v>
      </c>
    </row>
    <row r="70" spans="2:30" x14ac:dyDescent="0.2">
      <c r="B70" s="47"/>
      <c r="C70" s="13"/>
      <c r="D70" s="12"/>
      <c r="E70" s="12"/>
      <c r="F70" s="12"/>
      <c r="G70" s="12"/>
      <c r="H70" s="38"/>
      <c r="I70" s="38"/>
      <c r="J70" s="38"/>
      <c r="K70" s="38"/>
      <c r="L70" s="39"/>
      <c r="M70" s="12"/>
      <c r="N70" s="36"/>
      <c r="O70" s="36"/>
      <c r="P70" s="40"/>
      <c r="Q70" s="43"/>
      <c r="R70" s="43"/>
      <c r="S70" s="36"/>
      <c r="T70" s="43"/>
      <c r="U70" s="43"/>
      <c r="V70" s="36"/>
      <c r="W70" s="43"/>
      <c r="X70" s="43"/>
      <c r="Y70" s="41"/>
      <c r="Z70" s="36"/>
      <c r="AA70" s="41"/>
      <c r="AB70" s="40"/>
      <c r="AC70" s="40"/>
      <c r="AD70" s="12"/>
    </row>
    <row r="71" spans="2:30" x14ac:dyDescent="0.2">
      <c r="B71" s="47" t="str">
        <f>"Total for "&amp;B66</f>
        <v>Total for Location:</v>
      </c>
      <c r="C71" s="13"/>
      <c r="D71" s="12"/>
      <c r="E71" s="12"/>
      <c r="F71" s="12"/>
      <c r="G71" s="12"/>
      <c r="H71" s="38"/>
      <c r="I71" s="38"/>
      <c r="J71" s="38"/>
      <c r="K71" s="38"/>
      <c r="L71" s="39"/>
      <c r="M71" s="44"/>
      <c r="N71" s="44"/>
      <c r="O71" s="39"/>
      <c r="P71" s="44"/>
      <c r="Q71" s="44"/>
      <c r="R71" s="35"/>
      <c r="S71" s="35"/>
      <c r="T71" s="44"/>
      <c r="U71" s="44"/>
      <c r="V71" s="41"/>
      <c r="W71" s="44"/>
      <c r="X71" s="44"/>
      <c r="Y71" s="45"/>
      <c r="Z71" s="36"/>
      <c r="AA71" s="41"/>
      <c r="AB71" s="243">
        <f>SUM(AB68:AC70)</f>
        <v>2</v>
      </c>
      <c r="AC71" s="243"/>
      <c r="AD71" s="42" t="s">
        <v>21</v>
      </c>
    </row>
    <row r="72" spans="2:30" x14ac:dyDescent="0.2">
      <c r="B72" s="37"/>
      <c r="C72" s="13"/>
      <c r="D72" s="12"/>
      <c r="E72" s="12"/>
      <c r="F72" s="12"/>
      <c r="G72" s="12"/>
      <c r="H72" s="38"/>
      <c r="I72" s="38"/>
      <c r="J72" s="38"/>
      <c r="K72" s="38"/>
      <c r="L72" s="39"/>
      <c r="M72" s="44"/>
      <c r="N72" s="44"/>
      <c r="O72" s="39"/>
      <c r="P72" s="44"/>
      <c r="Q72" s="44"/>
      <c r="R72" s="35"/>
      <c r="S72" s="35"/>
      <c r="T72" s="44"/>
      <c r="U72" s="44"/>
      <c r="V72" s="41"/>
      <c r="W72" s="44"/>
      <c r="X72" s="44"/>
      <c r="Y72" s="45"/>
      <c r="Z72" s="36"/>
      <c r="AA72" s="41"/>
      <c r="AB72" s="46"/>
      <c r="AC72" s="46"/>
      <c r="AD72" s="12"/>
    </row>
    <row r="73" spans="2:30" x14ac:dyDescent="0.2">
      <c r="B73" s="47" t="str">
        <f>B71</f>
        <v>Total for Location:</v>
      </c>
      <c r="C73" s="13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6"/>
      <c r="P73" s="16"/>
      <c r="Q73" s="16"/>
      <c r="R73" s="12"/>
      <c r="S73" s="12"/>
      <c r="T73" s="12"/>
      <c r="U73" s="12"/>
      <c r="V73" s="12"/>
      <c r="W73" s="12"/>
      <c r="X73" s="12"/>
      <c r="Y73" s="48"/>
      <c r="Z73" s="49"/>
      <c r="AA73" s="12" t="s">
        <v>24</v>
      </c>
      <c r="AB73" s="242">
        <f>ROUNDUP(AB71,0)</f>
        <v>2</v>
      </c>
      <c r="AC73" s="242"/>
      <c r="AD73" s="42" t="s">
        <v>21</v>
      </c>
    </row>
    <row r="74" spans="2:30" x14ac:dyDescent="0.2">
      <c r="B74" s="37"/>
      <c r="C74" s="13"/>
      <c r="D74" s="12"/>
      <c r="E74" s="12"/>
      <c r="F74" s="12"/>
      <c r="G74" s="12"/>
      <c r="H74" s="38"/>
      <c r="I74" s="38"/>
      <c r="J74" s="38"/>
      <c r="K74" s="38"/>
      <c r="L74" s="39"/>
      <c r="M74" s="44"/>
      <c r="N74" s="44"/>
      <c r="O74" s="39"/>
      <c r="P74" s="44"/>
      <c r="Q74" s="44"/>
      <c r="R74" s="35"/>
      <c r="S74" s="35"/>
      <c r="T74" s="44"/>
      <c r="U74" s="44"/>
      <c r="V74" s="41"/>
      <c r="W74" s="44"/>
      <c r="X74" s="44"/>
      <c r="Y74" s="45"/>
      <c r="Z74" s="36"/>
      <c r="AA74" s="41"/>
      <c r="AB74" s="46"/>
      <c r="AC74" s="46"/>
    </row>
    <row r="75" spans="2:30" x14ac:dyDescent="0.2">
      <c r="B75" s="14" t="str">
        <f>"Total for "&amp;B64&amp;":"</f>
        <v>Total for ITEM XXX - ITEM PAID BY CUBIC YARD:</v>
      </c>
      <c r="C75" s="13"/>
      <c r="D75" s="12"/>
      <c r="E75" s="12"/>
      <c r="F75" s="12"/>
      <c r="G75" s="12"/>
      <c r="H75" s="38"/>
      <c r="I75" s="38"/>
      <c r="J75" s="38"/>
      <c r="K75" s="38"/>
      <c r="L75" s="39"/>
      <c r="M75" s="44"/>
      <c r="N75" s="44"/>
      <c r="O75" s="39"/>
      <c r="P75" s="44"/>
      <c r="Q75" s="44"/>
      <c r="R75" s="35"/>
      <c r="S75" s="35"/>
      <c r="T75" s="44"/>
      <c r="U75" s="44"/>
      <c r="V75" s="41"/>
      <c r="W75" s="44"/>
      <c r="X75" s="44"/>
      <c r="Y75" s="45"/>
      <c r="Z75" s="36"/>
      <c r="AA75" s="41"/>
      <c r="AB75" s="242">
        <f>AB73</f>
        <v>2</v>
      </c>
      <c r="AC75" s="242"/>
      <c r="AD75" s="42" t="s">
        <v>21</v>
      </c>
    </row>
    <row r="76" spans="2:30" x14ac:dyDescent="0.2">
      <c r="O76" s="16"/>
    </row>
    <row r="77" spans="2:30" x14ac:dyDescent="0.2">
      <c r="O77" s="16"/>
    </row>
    <row r="78" spans="2:30" x14ac:dyDescent="0.2">
      <c r="B78" s="33" t="s">
        <v>25</v>
      </c>
      <c r="C78" s="13"/>
      <c r="D78" s="12"/>
      <c r="E78" s="12"/>
      <c r="F78" s="12"/>
      <c r="G78" s="12"/>
      <c r="H78" s="12"/>
      <c r="I78" s="12"/>
      <c r="J78" s="12"/>
      <c r="K78" s="12"/>
      <c r="L78" s="12"/>
      <c r="M78" s="16"/>
      <c r="N78" s="16"/>
      <c r="O78" s="16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 spans="2:30" x14ac:dyDescent="0.2">
      <c r="B79" s="12"/>
      <c r="C79" s="13"/>
      <c r="D79" s="12"/>
      <c r="E79" s="12"/>
      <c r="F79" s="12"/>
      <c r="G79" s="12"/>
      <c r="H79" s="12"/>
      <c r="I79" s="12"/>
      <c r="J79" s="12"/>
      <c r="K79" s="12"/>
      <c r="L79" s="12"/>
      <c r="M79" s="16"/>
      <c r="N79" s="16"/>
      <c r="O79" s="16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</row>
    <row r="80" spans="2:30" x14ac:dyDescent="0.2">
      <c r="B80" s="34" t="s">
        <v>37</v>
      </c>
      <c r="C80" s="13"/>
      <c r="D80" s="12"/>
      <c r="E80" s="12"/>
      <c r="F80" s="12"/>
      <c r="G80" s="12"/>
      <c r="H80" s="12"/>
      <c r="I80" s="12"/>
      <c r="J80" s="12"/>
      <c r="K80" s="12"/>
      <c r="L80" s="12"/>
      <c r="M80" s="16"/>
      <c r="N80" s="16"/>
      <c r="O80" s="16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</row>
    <row r="81" spans="2:30" x14ac:dyDescent="0.2">
      <c r="C81" s="13"/>
      <c r="D81" s="12"/>
      <c r="E81" s="12"/>
      <c r="F81" s="12"/>
      <c r="G81" s="12"/>
      <c r="H81" s="35"/>
      <c r="J81" s="240" t="s">
        <v>14</v>
      </c>
      <c r="K81" s="240"/>
      <c r="L81" s="35"/>
      <c r="M81" s="238" t="s">
        <v>15</v>
      </c>
      <c r="N81" s="238"/>
      <c r="O81" s="36"/>
      <c r="P81" s="238" t="s">
        <v>16</v>
      </c>
      <c r="Q81" s="238"/>
      <c r="T81" s="238" t="s">
        <v>17</v>
      </c>
      <c r="U81" s="238"/>
      <c r="W81" s="238" t="s">
        <v>17</v>
      </c>
      <c r="X81" s="238"/>
      <c r="Y81" s="36"/>
      <c r="Z81" s="36"/>
      <c r="AA81" s="12"/>
      <c r="AB81" s="12"/>
      <c r="AC81" s="12"/>
      <c r="AD81" s="12"/>
    </row>
    <row r="82" spans="2:30" x14ac:dyDescent="0.2">
      <c r="B82" s="37" t="s">
        <v>26</v>
      </c>
      <c r="C82" s="13"/>
      <c r="D82" s="12"/>
      <c r="E82" s="12"/>
      <c r="F82" s="12"/>
      <c r="G82" s="12"/>
      <c r="H82" s="38"/>
      <c r="J82" s="238">
        <v>1</v>
      </c>
      <c r="K82" s="238"/>
      <c r="L82" s="40" t="s">
        <v>18</v>
      </c>
      <c r="M82" s="239">
        <v>3</v>
      </c>
      <c r="N82" s="239"/>
      <c r="O82" s="36" t="s">
        <v>18</v>
      </c>
      <c r="P82" s="239">
        <v>3</v>
      </c>
      <c r="Q82" s="239"/>
      <c r="R82" s="241" t="s">
        <v>30</v>
      </c>
      <c r="S82" s="241"/>
      <c r="T82" s="239">
        <v>3</v>
      </c>
      <c r="U82" s="239"/>
      <c r="V82" s="50" t="s">
        <v>28</v>
      </c>
      <c r="W82" s="239">
        <v>6</v>
      </c>
      <c r="X82" s="239"/>
      <c r="Y82" s="13" t="s">
        <v>27</v>
      </c>
      <c r="Z82" s="36">
        <v>27</v>
      </c>
      <c r="AA82" s="41" t="s">
        <v>20</v>
      </c>
      <c r="AB82" s="229">
        <f t="shared" ref="AB82:AB83" si="0">J82*M82*P82*0.5*(T82+W82)/Z82</f>
        <v>1.5</v>
      </c>
      <c r="AC82" s="229"/>
      <c r="AD82" s="42" t="s">
        <v>21</v>
      </c>
    </row>
    <row r="83" spans="2:30" x14ac:dyDescent="0.2">
      <c r="B83" s="37" t="s">
        <v>26</v>
      </c>
      <c r="C83" s="13"/>
      <c r="D83" s="12"/>
      <c r="E83" s="12"/>
      <c r="F83" s="12"/>
      <c r="G83" s="12"/>
      <c r="H83" s="38"/>
      <c r="J83" s="238">
        <v>1</v>
      </c>
      <c r="K83" s="238"/>
      <c r="L83" s="40" t="s">
        <v>18</v>
      </c>
      <c r="M83" s="239">
        <v>3</v>
      </c>
      <c r="N83" s="239"/>
      <c r="O83" s="36" t="s">
        <v>18</v>
      </c>
      <c r="P83" s="239">
        <v>3</v>
      </c>
      <c r="Q83" s="239"/>
      <c r="R83" s="241" t="s">
        <v>30</v>
      </c>
      <c r="S83" s="241"/>
      <c r="T83" s="239">
        <v>3</v>
      </c>
      <c r="U83" s="239"/>
      <c r="V83" s="50" t="s">
        <v>28</v>
      </c>
      <c r="W83" s="239">
        <v>6</v>
      </c>
      <c r="X83" s="239"/>
      <c r="Y83" s="13" t="s">
        <v>27</v>
      </c>
      <c r="Z83" s="36">
        <v>27</v>
      </c>
      <c r="AA83" s="41" t="s">
        <v>20</v>
      </c>
      <c r="AB83" s="229">
        <f t="shared" si="0"/>
        <v>1.5</v>
      </c>
      <c r="AC83" s="229"/>
      <c r="AD83" s="42" t="s">
        <v>21</v>
      </c>
    </row>
    <row r="84" spans="2:30" x14ac:dyDescent="0.2">
      <c r="B84" s="47"/>
      <c r="C84" s="13"/>
      <c r="D84" s="12"/>
      <c r="E84" s="12"/>
      <c r="F84" s="12"/>
      <c r="G84" s="12"/>
      <c r="H84" s="38"/>
      <c r="I84" s="38"/>
      <c r="J84" s="38"/>
      <c r="K84" s="38"/>
      <c r="L84" s="39"/>
      <c r="M84" s="12"/>
      <c r="N84" s="36"/>
      <c r="O84" s="36"/>
      <c r="P84" s="40"/>
      <c r="Q84" s="43"/>
      <c r="R84" s="43"/>
      <c r="S84" s="36"/>
      <c r="T84" s="43"/>
      <c r="U84" s="43"/>
      <c r="V84" s="36"/>
      <c r="W84" s="43"/>
      <c r="X84" s="43"/>
      <c r="Y84" s="41"/>
      <c r="Z84" s="36"/>
      <c r="AA84" s="41"/>
      <c r="AB84" s="40"/>
      <c r="AC84" s="40"/>
      <c r="AD84" s="12"/>
    </row>
    <row r="85" spans="2:30" x14ac:dyDescent="0.2">
      <c r="B85" s="47" t="str">
        <f>"Total for "&amp;B80</f>
        <v>Total for Location:</v>
      </c>
      <c r="C85" s="13"/>
      <c r="D85" s="12"/>
      <c r="E85" s="12"/>
      <c r="F85" s="12"/>
      <c r="P85" s="44"/>
      <c r="Q85" s="44"/>
      <c r="R85" s="35"/>
      <c r="S85" s="35"/>
      <c r="T85" s="44"/>
      <c r="U85" s="44"/>
      <c r="V85" s="41"/>
      <c r="W85" s="44"/>
      <c r="X85" s="44"/>
      <c r="Y85" s="45"/>
      <c r="Z85" s="36"/>
      <c r="AA85" s="41"/>
      <c r="AB85" s="243">
        <f>SUM(AB82:AC84)</f>
        <v>3</v>
      </c>
      <c r="AC85" s="243"/>
      <c r="AD85" s="42" t="s">
        <v>21</v>
      </c>
    </row>
    <row r="86" spans="2:30" x14ac:dyDescent="0.2">
      <c r="B86" s="37"/>
      <c r="C86" s="13"/>
      <c r="D86" s="12"/>
      <c r="E86" s="12"/>
      <c r="F86" s="12"/>
      <c r="P86" s="44"/>
      <c r="Q86" s="44"/>
      <c r="R86" s="35"/>
      <c r="S86" s="35"/>
      <c r="T86" s="44"/>
      <c r="U86" s="44"/>
      <c r="V86" s="41"/>
      <c r="W86" s="44"/>
      <c r="X86" s="44"/>
      <c r="Y86" s="45"/>
      <c r="Z86" s="36"/>
      <c r="AA86" s="41"/>
      <c r="AB86" s="46"/>
      <c r="AC86" s="46"/>
      <c r="AD86" s="12"/>
    </row>
    <row r="87" spans="2:30" x14ac:dyDescent="0.2">
      <c r="B87" s="47" t="s">
        <v>23</v>
      </c>
      <c r="C87" s="13"/>
      <c r="D87" s="12"/>
      <c r="E87" s="12"/>
      <c r="F87" s="12"/>
      <c r="P87" s="16"/>
      <c r="Q87" s="16"/>
      <c r="R87" s="12"/>
      <c r="S87" s="12"/>
      <c r="T87" s="12"/>
      <c r="U87" s="12"/>
      <c r="V87" s="12"/>
      <c r="W87" s="12"/>
      <c r="X87" s="12"/>
      <c r="Y87" s="48"/>
      <c r="Z87" s="49"/>
      <c r="AA87" s="12" t="s">
        <v>24</v>
      </c>
      <c r="AB87" s="242">
        <f>ROUNDUP(AB85,0)</f>
        <v>3</v>
      </c>
      <c r="AC87" s="242"/>
      <c r="AD87" s="42" t="s">
        <v>21</v>
      </c>
    </row>
    <row r="88" spans="2:30" x14ac:dyDescent="0.2">
      <c r="B88" s="37"/>
      <c r="C88" s="13"/>
      <c r="D88" s="12"/>
      <c r="E88" s="12"/>
      <c r="F88" s="12"/>
      <c r="G88" s="12"/>
      <c r="H88" s="38"/>
      <c r="I88" s="38"/>
      <c r="J88" s="38"/>
      <c r="K88" s="38"/>
      <c r="L88" s="39"/>
      <c r="M88" s="44"/>
      <c r="N88" s="44"/>
      <c r="O88" s="39"/>
      <c r="P88" s="44"/>
      <c r="Q88" s="44"/>
      <c r="R88" s="35"/>
      <c r="S88" s="35"/>
      <c r="T88" s="44"/>
      <c r="U88" s="44"/>
      <c r="V88" s="41"/>
      <c r="W88" s="44"/>
      <c r="X88" s="44"/>
      <c r="Y88" s="45"/>
      <c r="Z88" s="36"/>
      <c r="AA88" s="41"/>
      <c r="AB88" s="46"/>
      <c r="AC88" s="46"/>
    </row>
    <row r="89" spans="2:30" x14ac:dyDescent="0.2">
      <c r="B89" s="14" t="str">
        <f>"Total for "&amp;B78&amp;":"</f>
        <v>Total for ITEM XXX - ITEM PAID BY CUBIC YARD:</v>
      </c>
      <c r="C89" s="13"/>
      <c r="D89" s="12"/>
      <c r="E89" s="12"/>
      <c r="F89" s="12"/>
      <c r="G89" s="12"/>
      <c r="H89" s="38"/>
      <c r="I89" s="38"/>
      <c r="J89" s="38"/>
      <c r="K89" s="38"/>
      <c r="L89" s="39"/>
      <c r="M89" s="44"/>
      <c r="N89" s="44"/>
      <c r="W89" s="44"/>
      <c r="X89" s="44"/>
      <c r="Y89" s="45"/>
      <c r="Z89" s="36"/>
      <c r="AA89" s="41"/>
      <c r="AB89" s="242">
        <f>AB87</f>
        <v>3</v>
      </c>
      <c r="AC89" s="242"/>
      <c r="AD89" s="42" t="s">
        <v>21</v>
      </c>
    </row>
    <row r="92" spans="2:30" x14ac:dyDescent="0.2">
      <c r="B92" s="58" t="s">
        <v>45</v>
      </c>
      <c r="C92" s="2"/>
      <c r="M92" s="16"/>
      <c r="N92" s="16"/>
      <c r="O92" s="16"/>
    </row>
    <row r="93" spans="2:30" x14ac:dyDescent="0.2">
      <c r="C93" s="2"/>
      <c r="M93" s="16"/>
      <c r="N93" s="16"/>
      <c r="O93" s="16"/>
    </row>
    <row r="94" spans="2:30" x14ac:dyDescent="0.2">
      <c r="B94" s="230" t="s">
        <v>39</v>
      </c>
      <c r="C94" s="230"/>
      <c r="D94" s="52" t="s">
        <v>40</v>
      </c>
      <c r="E94" s="230" t="s">
        <v>39</v>
      </c>
      <c r="F94" s="230"/>
      <c r="J94" s="64" t="s">
        <v>15</v>
      </c>
      <c r="K94" s="64"/>
      <c r="M94" s="64" t="s">
        <v>41</v>
      </c>
      <c r="N94" s="64"/>
      <c r="P94" s="64" t="s">
        <v>42</v>
      </c>
      <c r="Q94" s="64"/>
      <c r="T94" s="64" t="s">
        <v>43</v>
      </c>
      <c r="U94" s="64"/>
      <c r="W94" s="64"/>
      <c r="X94" s="64"/>
    </row>
    <row r="95" spans="2:30" x14ac:dyDescent="0.2">
      <c r="B95" s="235">
        <v>1000</v>
      </c>
      <c r="C95" s="235"/>
      <c r="D95" s="52" t="s">
        <v>40</v>
      </c>
      <c r="E95" s="235">
        <v>1100</v>
      </c>
      <c r="F95" s="235"/>
      <c r="G95" s="68" t="s">
        <v>46</v>
      </c>
      <c r="J95" s="229">
        <f>E95-B95</f>
        <v>100</v>
      </c>
      <c r="K95" s="230"/>
      <c r="L95" s="51" t="s">
        <v>29</v>
      </c>
      <c r="M95" s="220">
        <v>24</v>
      </c>
      <c r="N95" s="220"/>
      <c r="O95" s="50" t="s">
        <v>28</v>
      </c>
      <c r="P95" s="220">
        <v>24</v>
      </c>
      <c r="Q95" s="220"/>
      <c r="R95" t="s">
        <v>44</v>
      </c>
      <c r="S95" s="50" t="s">
        <v>20</v>
      </c>
      <c r="T95" s="229">
        <f>J95*(M95+P95)/2</f>
        <v>2400</v>
      </c>
      <c r="U95" s="229"/>
      <c r="V95" s="50" t="s">
        <v>19</v>
      </c>
      <c r="W95" s="52">
        <v>9</v>
      </c>
      <c r="X95" s="64"/>
      <c r="AA95" s="50" t="s">
        <v>20</v>
      </c>
      <c r="AB95" s="229">
        <f>T95/W95</f>
        <v>266.66666666666669</v>
      </c>
      <c r="AC95" s="229"/>
      <c r="AD95" s="42" t="s">
        <v>32</v>
      </c>
    </row>
    <row r="96" spans="2:30" x14ac:dyDescent="0.2">
      <c r="B96" s="235">
        <v>1100</v>
      </c>
      <c r="C96" s="235"/>
      <c r="D96" s="52" t="s">
        <v>40</v>
      </c>
      <c r="E96" s="235">
        <v>1200</v>
      </c>
      <c r="F96" s="235"/>
      <c r="G96" s="68" t="s">
        <v>46</v>
      </c>
      <c r="J96" s="229">
        <f>E96-B96</f>
        <v>100</v>
      </c>
      <c r="K96" s="230"/>
      <c r="L96" s="51" t="s">
        <v>29</v>
      </c>
      <c r="M96" s="220">
        <v>24</v>
      </c>
      <c r="N96" s="220"/>
      <c r="O96" s="50" t="s">
        <v>28</v>
      </c>
      <c r="P96" s="220">
        <v>24</v>
      </c>
      <c r="Q96" s="220"/>
      <c r="R96" t="s">
        <v>44</v>
      </c>
      <c r="S96" s="50" t="s">
        <v>20</v>
      </c>
      <c r="T96" s="229">
        <f>J96*(M96+P96)/2</f>
        <v>2400</v>
      </c>
      <c r="U96" s="229"/>
      <c r="V96" s="50" t="s">
        <v>19</v>
      </c>
      <c r="W96" s="52">
        <v>9</v>
      </c>
      <c r="X96" s="64"/>
      <c r="AA96" s="50" t="s">
        <v>20</v>
      </c>
      <c r="AB96" s="229">
        <f>T96/W96</f>
        <v>266.66666666666669</v>
      </c>
      <c r="AC96" s="229"/>
      <c r="AD96" s="42" t="s">
        <v>32</v>
      </c>
    </row>
    <row r="97" spans="2:30" x14ac:dyDescent="0.2">
      <c r="C97" s="2"/>
      <c r="O97" s="16"/>
      <c r="P97" s="16"/>
      <c r="Q97" s="16"/>
    </row>
    <row r="98" spans="2:30" x14ac:dyDescent="0.2">
      <c r="B98" s="47" t="s">
        <v>22</v>
      </c>
      <c r="C98" s="2"/>
      <c r="O98" s="16"/>
      <c r="P98" s="16"/>
      <c r="Q98" s="16"/>
      <c r="Y98" s="65"/>
      <c r="Z98" s="64"/>
      <c r="AA98" s="66"/>
      <c r="AB98" s="229">
        <f>SUM(AB95:AC97)</f>
        <v>533.33333333333337</v>
      </c>
      <c r="AC98" s="229"/>
      <c r="AD98" s="42" t="s">
        <v>32</v>
      </c>
    </row>
    <row r="99" spans="2:30" x14ac:dyDescent="0.2">
      <c r="B99" s="47"/>
      <c r="C99" s="2"/>
      <c r="O99" s="16"/>
      <c r="P99" s="16"/>
      <c r="Q99" s="16"/>
      <c r="Y99" s="65"/>
      <c r="Z99" s="64"/>
    </row>
    <row r="100" spans="2:30" x14ac:dyDescent="0.2">
      <c r="B100" s="47" t="s">
        <v>23</v>
      </c>
      <c r="C100" s="2"/>
      <c r="O100" s="16"/>
      <c r="P100" s="16"/>
      <c r="Q100" s="16"/>
      <c r="Y100" s="65"/>
      <c r="Z100" s="64"/>
      <c r="AA100" s="42" t="s">
        <v>24</v>
      </c>
      <c r="AB100" s="231">
        <f>ROUND(AB98,0)</f>
        <v>533</v>
      </c>
      <c r="AC100" s="231"/>
      <c r="AD100" s="42" t="s">
        <v>32</v>
      </c>
    </row>
    <row r="101" spans="2:30" x14ac:dyDescent="0.2">
      <c r="C101" s="2"/>
      <c r="O101" s="16"/>
      <c r="P101" s="16"/>
      <c r="Q101" s="16"/>
    </row>
    <row r="102" spans="2:30" x14ac:dyDescent="0.2">
      <c r="B102" s="59" t="str">
        <f>"Total for "&amp;B92&amp;":"</f>
        <v>Total for ITEM XXX - ITEM PAID BY SQUARE YARD (PAVEMENT CALC):</v>
      </c>
      <c r="C102" s="2"/>
      <c r="O102" s="16"/>
      <c r="P102" s="16"/>
      <c r="Q102" s="16"/>
      <c r="AA102" s="42"/>
      <c r="AB102" s="231">
        <f>AB100</f>
        <v>533</v>
      </c>
      <c r="AC102" s="231"/>
      <c r="AD102" s="42" t="s">
        <v>32</v>
      </c>
    </row>
    <row r="103" spans="2:30" x14ac:dyDescent="0.2">
      <c r="O103" s="16"/>
    </row>
    <row r="105" spans="2:30" x14ac:dyDescent="0.2">
      <c r="B105" s="58" t="s">
        <v>47</v>
      </c>
      <c r="C105" s="2"/>
      <c r="M105" s="16"/>
      <c r="N105" s="16"/>
      <c r="O105" s="16"/>
    </row>
    <row r="106" spans="2:30" x14ac:dyDescent="0.2">
      <c r="C106" s="2"/>
      <c r="M106" s="16"/>
      <c r="N106" s="16"/>
      <c r="O106" s="16"/>
    </row>
    <row r="107" spans="2:30" x14ac:dyDescent="0.2">
      <c r="B107" s="230" t="s">
        <v>39</v>
      </c>
      <c r="C107" s="230"/>
      <c r="D107" s="52" t="s">
        <v>40</v>
      </c>
      <c r="E107" s="230" t="s">
        <v>39</v>
      </c>
      <c r="F107" s="230"/>
      <c r="J107" s="64" t="s">
        <v>15</v>
      </c>
      <c r="K107" s="64"/>
      <c r="M107" s="64" t="s">
        <v>41</v>
      </c>
      <c r="N107" s="64"/>
      <c r="P107" s="64" t="s">
        <v>42</v>
      </c>
      <c r="Q107" s="64"/>
      <c r="T107" s="64" t="s">
        <v>43</v>
      </c>
      <c r="U107" s="64"/>
      <c r="W107" s="64" t="s">
        <v>48</v>
      </c>
      <c r="X107" s="64"/>
    </row>
    <row r="108" spans="2:30" x14ac:dyDescent="0.2">
      <c r="B108" s="235">
        <v>1000</v>
      </c>
      <c r="C108" s="235"/>
      <c r="D108" s="52" t="s">
        <v>40</v>
      </c>
      <c r="E108" s="235">
        <v>1100</v>
      </c>
      <c r="F108" s="235"/>
      <c r="G108" s="68" t="s">
        <v>46</v>
      </c>
      <c r="J108" s="229">
        <f>E108-B108</f>
        <v>100</v>
      </c>
      <c r="K108" s="230"/>
      <c r="L108" s="51" t="s">
        <v>29</v>
      </c>
      <c r="M108" s="220">
        <v>24</v>
      </c>
      <c r="N108" s="220"/>
      <c r="O108" s="50" t="s">
        <v>28</v>
      </c>
      <c r="P108" s="220">
        <v>24</v>
      </c>
      <c r="Q108" s="220"/>
      <c r="R108" t="s">
        <v>44</v>
      </c>
      <c r="S108" s="50" t="s">
        <v>20</v>
      </c>
      <c r="T108" s="229">
        <f>J108*(M108+P108)/2</f>
        <v>2400</v>
      </c>
      <c r="U108" s="229"/>
      <c r="V108" s="52" t="s">
        <v>18</v>
      </c>
      <c r="W108" s="220">
        <v>0.5</v>
      </c>
      <c r="X108" s="220"/>
      <c r="Y108" s="50" t="s">
        <v>19</v>
      </c>
      <c r="Z108" s="52">
        <v>27</v>
      </c>
      <c r="AA108" s="50" t="s">
        <v>20</v>
      </c>
      <c r="AB108" s="229">
        <f>T108*W108/Z108</f>
        <v>44.444444444444443</v>
      </c>
      <c r="AC108" s="229"/>
      <c r="AD108" s="42" t="s">
        <v>21</v>
      </c>
    </row>
    <row r="109" spans="2:30" x14ac:dyDescent="0.2">
      <c r="B109" s="235">
        <v>1100</v>
      </c>
      <c r="C109" s="235"/>
      <c r="D109" s="52" t="s">
        <v>40</v>
      </c>
      <c r="E109" s="235">
        <v>1200</v>
      </c>
      <c r="F109" s="235"/>
      <c r="G109" s="68" t="s">
        <v>46</v>
      </c>
      <c r="J109" s="229">
        <f>E109-B109</f>
        <v>100</v>
      </c>
      <c r="K109" s="230"/>
      <c r="L109" s="51" t="s">
        <v>29</v>
      </c>
      <c r="M109" s="220">
        <v>24</v>
      </c>
      <c r="N109" s="220"/>
      <c r="O109" s="50" t="s">
        <v>28</v>
      </c>
      <c r="P109" s="220">
        <v>24</v>
      </c>
      <c r="Q109" s="220"/>
      <c r="R109" t="s">
        <v>44</v>
      </c>
      <c r="S109" s="50" t="s">
        <v>20</v>
      </c>
      <c r="T109" s="229">
        <f>J109*(M109+P109)/2</f>
        <v>2400</v>
      </c>
      <c r="U109" s="229"/>
      <c r="V109" s="52" t="s">
        <v>18</v>
      </c>
      <c r="W109" s="220">
        <v>0.5</v>
      </c>
      <c r="X109" s="220"/>
      <c r="Y109" s="50" t="s">
        <v>19</v>
      </c>
      <c r="Z109" s="52">
        <v>27</v>
      </c>
      <c r="AA109" s="50" t="s">
        <v>20</v>
      </c>
      <c r="AB109" s="229">
        <f>T109*W109/Z109</f>
        <v>44.444444444444443</v>
      </c>
      <c r="AC109" s="229"/>
      <c r="AD109" s="42" t="s">
        <v>21</v>
      </c>
    </row>
    <row r="110" spans="2:30" x14ac:dyDescent="0.2">
      <c r="C110" s="2"/>
      <c r="O110" s="16"/>
      <c r="P110" s="16"/>
      <c r="Q110" s="16"/>
    </row>
    <row r="111" spans="2:30" x14ac:dyDescent="0.2">
      <c r="B111" s="47" t="s">
        <v>22</v>
      </c>
      <c r="C111" s="2"/>
      <c r="O111" s="16"/>
      <c r="P111" s="16"/>
      <c r="Q111" s="16"/>
      <c r="Y111" s="65"/>
      <c r="Z111" s="64"/>
      <c r="AA111" s="66"/>
      <c r="AB111" s="229">
        <f>SUM(AB108:AC110)</f>
        <v>88.888888888888886</v>
      </c>
      <c r="AC111" s="229"/>
      <c r="AD111" s="42" t="s">
        <v>21</v>
      </c>
    </row>
    <row r="112" spans="2:30" x14ac:dyDescent="0.2">
      <c r="B112" s="47"/>
      <c r="C112" s="2"/>
      <c r="O112" s="16"/>
      <c r="P112" s="16"/>
      <c r="Q112" s="16"/>
      <c r="Y112" s="65"/>
      <c r="Z112" s="64"/>
    </row>
    <row r="113" spans="2:30" x14ac:dyDescent="0.2">
      <c r="B113" s="47" t="s">
        <v>23</v>
      </c>
      <c r="C113" s="2"/>
      <c r="O113" s="16"/>
      <c r="P113" s="16"/>
      <c r="Q113" s="16"/>
      <c r="Y113" s="65"/>
      <c r="Z113" s="64"/>
      <c r="AA113" s="42" t="s">
        <v>24</v>
      </c>
      <c r="AB113" s="231">
        <f>ROUND(AB111,0)</f>
        <v>89</v>
      </c>
      <c r="AC113" s="231"/>
      <c r="AD113" s="42" t="s">
        <v>21</v>
      </c>
    </row>
    <row r="114" spans="2:30" x14ac:dyDescent="0.2">
      <c r="C114" s="2"/>
      <c r="O114" s="16"/>
      <c r="P114" s="16"/>
      <c r="Q114" s="16"/>
    </row>
    <row r="115" spans="2:30" x14ac:dyDescent="0.2">
      <c r="B115" s="59" t="str">
        <f>"Total for "&amp;B105&amp;":"</f>
        <v>Total for ITEM XXX - ITEM PAID BY CUBIC YARD (PAVEMENT CALC):</v>
      </c>
      <c r="C115" s="2"/>
      <c r="O115" s="16"/>
      <c r="P115" s="16"/>
      <c r="Q115" s="16"/>
      <c r="AA115" s="42"/>
      <c r="AB115" s="231">
        <f>AB113</f>
        <v>89</v>
      </c>
      <c r="AC115" s="231"/>
      <c r="AD115" s="42" t="s">
        <v>21</v>
      </c>
    </row>
    <row r="116" spans="2:30" x14ac:dyDescent="0.2">
      <c r="O116" s="16"/>
    </row>
    <row r="117" spans="2:30" x14ac:dyDescent="0.2">
      <c r="O117" s="16"/>
    </row>
    <row r="118" spans="2:30" x14ac:dyDescent="0.2">
      <c r="B118" s="58" t="s">
        <v>49</v>
      </c>
      <c r="C118" s="2"/>
      <c r="M118" s="16"/>
      <c r="N118" s="16"/>
      <c r="O118" s="16"/>
    </row>
    <row r="119" spans="2:30" x14ac:dyDescent="0.2">
      <c r="C119" s="2"/>
      <c r="M119" s="16"/>
      <c r="N119" s="16"/>
      <c r="O119" s="16"/>
    </row>
    <row r="120" spans="2:30" x14ac:dyDescent="0.2">
      <c r="B120" s="230" t="s">
        <v>39</v>
      </c>
      <c r="C120" s="230"/>
      <c r="D120" s="52" t="s">
        <v>40</v>
      </c>
      <c r="E120" s="230" t="s">
        <v>39</v>
      </c>
      <c r="F120" s="230"/>
      <c r="J120" s="64" t="s">
        <v>15</v>
      </c>
      <c r="K120" s="64"/>
      <c r="M120" s="64" t="s">
        <v>41</v>
      </c>
      <c r="N120" s="64"/>
      <c r="P120" s="64" t="s">
        <v>42</v>
      </c>
      <c r="Q120" s="64"/>
      <c r="T120" s="64" t="s">
        <v>43</v>
      </c>
      <c r="U120" s="64"/>
      <c r="W120" s="69" t="s">
        <v>50</v>
      </c>
      <c r="X120" s="64"/>
    </row>
    <row r="121" spans="2:30" x14ac:dyDescent="0.2">
      <c r="B121" s="235">
        <v>1000</v>
      </c>
      <c r="C121" s="235"/>
      <c r="D121" s="52" t="s">
        <v>40</v>
      </c>
      <c r="E121" s="235">
        <v>1100</v>
      </c>
      <c r="F121" s="235"/>
      <c r="G121" s="68" t="s">
        <v>46</v>
      </c>
      <c r="J121" s="229">
        <f>E121-B121</f>
        <v>100</v>
      </c>
      <c r="K121" s="230"/>
      <c r="L121" s="51" t="s">
        <v>29</v>
      </c>
      <c r="M121" s="220">
        <v>24</v>
      </c>
      <c r="N121" s="220"/>
      <c r="O121" s="50" t="s">
        <v>28</v>
      </c>
      <c r="P121" s="220">
        <v>24</v>
      </c>
      <c r="Q121" s="220"/>
      <c r="R121" t="s">
        <v>44</v>
      </c>
      <c r="S121" s="50" t="s">
        <v>20</v>
      </c>
      <c r="T121" s="229">
        <f>J121*(M121+P121)/2</f>
        <v>2400</v>
      </c>
      <c r="U121" s="229"/>
      <c r="V121" s="52" t="s">
        <v>18</v>
      </c>
      <c r="W121" s="220">
        <v>0.1</v>
      </c>
      <c r="X121" s="220"/>
      <c r="Y121" s="50" t="s">
        <v>19</v>
      </c>
      <c r="Z121" s="52">
        <v>9</v>
      </c>
      <c r="AA121" s="50" t="s">
        <v>20</v>
      </c>
      <c r="AB121" s="229">
        <f>T121*W121/Z121</f>
        <v>26.666666666666668</v>
      </c>
      <c r="AC121" s="229"/>
      <c r="AD121" s="42" t="s">
        <v>51</v>
      </c>
    </row>
    <row r="122" spans="2:30" x14ac:dyDescent="0.2">
      <c r="B122" s="235">
        <v>1100</v>
      </c>
      <c r="C122" s="235"/>
      <c r="D122" s="52" t="s">
        <v>40</v>
      </c>
      <c r="E122" s="235">
        <v>1200</v>
      </c>
      <c r="F122" s="235"/>
      <c r="G122" s="68" t="s">
        <v>46</v>
      </c>
      <c r="J122" s="229">
        <f>E122-B122</f>
        <v>100</v>
      </c>
      <c r="K122" s="230"/>
      <c r="L122" s="51" t="s">
        <v>29</v>
      </c>
      <c r="M122" s="220">
        <v>24</v>
      </c>
      <c r="N122" s="220"/>
      <c r="O122" s="50" t="s">
        <v>28</v>
      </c>
      <c r="P122" s="220">
        <v>24</v>
      </c>
      <c r="Q122" s="220"/>
      <c r="R122" t="s">
        <v>44</v>
      </c>
      <c r="S122" s="50" t="s">
        <v>20</v>
      </c>
      <c r="T122" s="229">
        <f>J122*(M122+P122)/2</f>
        <v>2400</v>
      </c>
      <c r="U122" s="229"/>
      <c r="V122" s="52" t="s">
        <v>18</v>
      </c>
      <c r="W122" s="220">
        <v>0.1</v>
      </c>
      <c r="X122" s="220"/>
      <c r="Y122" s="50" t="s">
        <v>19</v>
      </c>
      <c r="Z122" s="52">
        <v>9</v>
      </c>
      <c r="AA122" s="50" t="s">
        <v>20</v>
      </c>
      <c r="AB122" s="229">
        <f>T122*W122/Z122</f>
        <v>26.666666666666668</v>
      </c>
      <c r="AC122" s="229"/>
      <c r="AD122" s="42" t="s">
        <v>51</v>
      </c>
    </row>
    <row r="123" spans="2:30" x14ac:dyDescent="0.2">
      <c r="C123" s="2"/>
      <c r="O123" s="16"/>
      <c r="P123" s="16"/>
      <c r="Q123" s="16"/>
    </row>
    <row r="124" spans="2:30" x14ac:dyDescent="0.2">
      <c r="B124" s="47" t="s">
        <v>22</v>
      </c>
      <c r="C124" s="2"/>
      <c r="O124" s="16"/>
      <c r="P124" s="16"/>
      <c r="Q124" s="16"/>
      <c r="Y124" s="65"/>
      <c r="Z124" s="64"/>
      <c r="AA124" s="66"/>
      <c r="AB124" s="229">
        <f>SUM(AB121:AC123)</f>
        <v>53.333333333333336</v>
      </c>
      <c r="AC124" s="229"/>
      <c r="AD124" s="42" t="s">
        <v>51</v>
      </c>
    </row>
    <row r="125" spans="2:30" x14ac:dyDescent="0.2">
      <c r="B125" s="47"/>
      <c r="C125" s="2"/>
      <c r="O125" s="16"/>
      <c r="P125" s="16"/>
      <c r="Q125" s="16"/>
      <c r="Y125" s="65"/>
      <c r="Z125" s="64"/>
    </row>
    <row r="126" spans="2:30" x14ac:dyDescent="0.2">
      <c r="B126" s="47" t="s">
        <v>23</v>
      </c>
      <c r="C126" s="2"/>
      <c r="O126" s="16"/>
      <c r="P126" s="16"/>
      <c r="Q126" s="16"/>
      <c r="Y126" s="65"/>
      <c r="Z126" s="64"/>
      <c r="AA126" s="42" t="s">
        <v>24</v>
      </c>
      <c r="AB126" s="231">
        <f>ROUND(AB124,0)</f>
        <v>53</v>
      </c>
      <c r="AC126" s="231"/>
      <c r="AD126" s="42" t="s">
        <v>51</v>
      </c>
    </row>
    <row r="127" spans="2:30" x14ac:dyDescent="0.2">
      <c r="C127" s="2"/>
      <c r="O127" s="16"/>
      <c r="P127" s="16"/>
      <c r="Q127" s="16"/>
    </row>
    <row r="128" spans="2:30" x14ac:dyDescent="0.2">
      <c r="B128" s="59" t="str">
        <f>"Total for "&amp;B118&amp;":"</f>
        <v>Total for ITEM XXX - ITEM PAID BY GALLON (PAVEMENT CALC):</v>
      </c>
      <c r="C128" s="2"/>
      <c r="O128" s="16"/>
      <c r="P128" s="16"/>
      <c r="Q128" s="16"/>
      <c r="AA128" s="42"/>
      <c r="AB128" s="231">
        <f>AB126</f>
        <v>53</v>
      </c>
      <c r="AC128" s="231"/>
      <c r="AD128" s="42" t="s">
        <v>51</v>
      </c>
    </row>
    <row r="129" spans="1:31" x14ac:dyDescent="0.2">
      <c r="O129" s="16"/>
    </row>
    <row r="130" spans="1:31" x14ac:dyDescent="0.2">
      <c r="O130" s="16"/>
    </row>
    <row r="131" spans="1:31" x14ac:dyDescent="0.2">
      <c r="B131" s="58" t="s">
        <v>52</v>
      </c>
      <c r="C131" s="2"/>
      <c r="M131" s="16"/>
      <c r="N131" s="16"/>
      <c r="O131" s="16"/>
    </row>
    <row r="132" spans="1:31" s="15" customFormat="1" x14ac:dyDescent="0.2">
      <c r="A132"/>
      <c r="B132"/>
      <c r="C132" s="2"/>
      <c r="D132"/>
      <c r="E132"/>
      <c r="F132"/>
      <c r="G132"/>
      <c r="H132"/>
      <c r="I132"/>
      <c r="J132"/>
      <c r="K132"/>
      <c r="L132"/>
      <c r="M132" s="16"/>
      <c r="N132" s="16"/>
      <c r="O132" s="16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</row>
    <row r="133" spans="1:31" s="15" customFormat="1" x14ac:dyDescent="0.2">
      <c r="A133"/>
      <c r="B133" s="70" t="s">
        <v>53</v>
      </c>
      <c r="C133" s="2"/>
      <c r="D133"/>
      <c r="E133"/>
      <c r="F133"/>
      <c r="G133"/>
      <c r="H133"/>
      <c r="I133"/>
      <c r="J133"/>
      <c r="K133"/>
      <c r="L133"/>
      <c r="M133"/>
      <c r="N133"/>
      <c r="O133"/>
      <c r="P133" s="16"/>
      <c r="Q133" s="16"/>
      <c r="R133"/>
      <c r="S133"/>
      <c r="T133"/>
      <c r="U133"/>
      <c r="V133"/>
      <c r="W133"/>
      <c r="X133"/>
      <c r="Y133"/>
      <c r="Z133"/>
      <c r="AA133"/>
      <c r="AB133" s="234">
        <v>1000</v>
      </c>
      <c r="AC133" s="234"/>
      <c r="AD133" s="42" t="s">
        <v>56</v>
      </c>
      <c r="AE133"/>
    </row>
    <row r="134" spans="1:31" s="15" customFormat="1" x14ac:dyDescent="0.2">
      <c r="A134"/>
      <c r="B134" s="70" t="s">
        <v>54</v>
      </c>
      <c r="C134" s="2"/>
      <c r="D134"/>
      <c r="E134"/>
      <c r="F134"/>
      <c r="G134"/>
      <c r="H134"/>
      <c r="I134"/>
      <c r="J134"/>
      <c r="K134"/>
      <c r="L134"/>
      <c r="M134"/>
      <c r="N134"/>
      <c r="O134"/>
      <c r="P134" s="16"/>
      <c r="Q134" s="16"/>
      <c r="R134"/>
      <c r="S134"/>
      <c r="T134"/>
      <c r="U134"/>
      <c r="V134"/>
      <c r="W134"/>
      <c r="X134"/>
      <c r="Y134"/>
      <c r="Z134"/>
      <c r="AA134"/>
      <c r="AB134" s="234">
        <v>1000</v>
      </c>
      <c r="AC134" s="234"/>
      <c r="AD134" s="42" t="s">
        <v>56</v>
      </c>
      <c r="AE134"/>
    </row>
    <row r="135" spans="1:31" s="15" customFormat="1" x14ac:dyDescent="0.2">
      <c r="A135"/>
      <c r="B135" s="47" t="s">
        <v>57</v>
      </c>
      <c r="C135" s="2"/>
      <c r="D135"/>
      <c r="E135"/>
      <c r="F135"/>
      <c r="G135"/>
      <c r="H135"/>
      <c r="I135"/>
      <c r="J135"/>
      <c r="K135"/>
      <c r="L135"/>
      <c r="M135"/>
      <c r="N135"/>
      <c r="O135"/>
      <c r="P135" s="16"/>
      <c r="Q135" s="16"/>
      <c r="R135"/>
      <c r="S135"/>
      <c r="T135"/>
      <c r="U135"/>
      <c r="V135"/>
      <c r="W135"/>
      <c r="X135"/>
      <c r="Y135"/>
      <c r="Z135"/>
      <c r="AA135"/>
      <c r="AB135" s="234">
        <v>1000</v>
      </c>
      <c r="AC135" s="234"/>
      <c r="AD135" s="42" t="s">
        <v>56</v>
      </c>
      <c r="AE135"/>
    </row>
    <row r="136" spans="1:31" s="15" customFormat="1" x14ac:dyDescent="0.2">
      <c r="A136"/>
      <c r="B136" s="70" t="s">
        <v>55</v>
      </c>
      <c r="C136" s="2"/>
      <c r="D136"/>
      <c r="E136"/>
      <c r="F136"/>
      <c r="G136"/>
      <c r="H136"/>
      <c r="I136"/>
      <c r="J136"/>
      <c r="K136"/>
      <c r="L136"/>
      <c r="M136"/>
      <c r="N136"/>
      <c r="O136"/>
      <c r="P136" s="16"/>
      <c r="Q136" s="16"/>
      <c r="R136"/>
      <c r="S136"/>
      <c r="T136"/>
      <c r="U136"/>
      <c r="V136"/>
      <c r="W136"/>
      <c r="X136"/>
      <c r="Y136"/>
      <c r="Z136"/>
      <c r="AA136"/>
      <c r="AB136" s="234">
        <v>5000</v>
      </c>
      <c r="AC136" s="234"/>
      <c r="AD136" s="42" t="s">
        <v>56</v>
      </c>
      <c r="AE136"/>
    </row>
    <row r="137" spans="1:31" s="15" customFormat="1" x14ac:dyDescent="0.2">
      <c r="A137"/>
      <c r="B137" s="70"/>
      <c r="C137" s="2"/>
      <c r="D137"/>
      <c r="E137"/>
      <c r="F137"/>
      <c r="G137"/>
      <c r="H137"/>
      <c r="I137"/>
      <c r="J137"/>
      <c r="K137"/>
      <c r="L137"/>
      <c r="M137"/>
      <c r="N137"/>
      <c r="O137"/>
      <c r="P137" s="16"/>
      <c r="Q137" s="16"/>
      <c r="R137"/>
      <c r="S137"/>
      <c r="T137"/>
      <c r="U137"/>
      <c r="V137"/>
      <c r="W137"/>
      <c r="X137"/>
      <c r="Y137"/>
      <c r="Z137"/>
      <c r="AA137"/>
      <c r="AB137" s="16"/>
      <c r="AC137"/>
      <c r="AD137"/>
      <c r="AE137"/>
    </row>
    <row r="138" spans="1:31" s="15" customFormat="1" x14ac:dyDescent="0.2">
      <c r="A138"/>
      <c r="B138" s="70" t="s">
        <v>22</v>
      </c>
      <c r="C138" s="2"/>
      <c r="D138"/>
      <c r="E138"/>
      <c r="F138"/>
      <c r="G138"/>
      <c r="H138"/>
      <c r="I138"/>
      <c r="J138"/>
      <c r="K138"/>
      <c r="L138"/>
      <c r="M138"/>
      <c r="N138"/>
      <c r="O138"/>
      <c r="P138" s="16"/>
      <c r="Q138" s="16"/>
      <c r="R138"/>
      <c r="S138"/>
      <c r="T138"/>
      <c r="U138"/>
      <c r="V138"/>
      <c r="W138"/>
      <c r="X138"/>
      <c r="Y138"/>
      <c r="Z138"/>
      <c r="AA138"/>
      <c r="AB138" s="232">
        <f>SUM(AB133:AC137)</f>
        <v>8000</v>
      </c>
      <c r="AC138" s="232"/>
      <c r="AD138" s="42" t="s">
        <v>56</v>
      </c>
      <c r="AE138"/>
    </row>
    <row r="139" spans="1:31" s="15" customFormat="1" x14ac:dyDescent="0.2">
      <c r="A139"/>
      <c r="B139"/>
      <c r="C139" s="2"/>
      <c r="D139"/>
      <c r="E139"/>
      <c r="F139"/>
      <c r="G139"/>
      <c r="H139"/>
      <c r="I139"/>
      <c r="J139"/>
      <c r="K139"/>
      <c r="L139"/>
      <c r="M139"/>
      <c r="N139"/>
      <c r="O139"/>
      <c r="P139" s="16"/>
      <c r="Q139" s="16"/>
      <c r="R139"/>
      <c r="S139"/>
      <c r="T139"/>
      <c r="U139"/>
      <c r="V139"/>
      <c r="W139"/>
      <c r="X139"/>
      <c r="Y139"/>
      <c r="Z139"/>
      <c r="AA139"/>
      <c r="AB139" s="16"/>
      <c r="AC139"/>
      <c r="AD139"/>
      <c r="AE139"/>
    </row>
    <row r="140" spans="1:31" s="15" customFormat="1" x14ac:dyDescent="0.2">
      <c r="A140"/>
      <c r="B140" s="59" t="str">
        <f>"Total for "&amp;B131&amp;":"</f>
        <v>Total for ITEM 509 - EPOXY COATED REINFORCING STEEL:</v>
      </c>
      <c r="C140" s="2"/>
      <c r="D140"/>
      <c r="E140"/>
      <c r="F140"/>
      <c r="G140"/>
      <c r="H140"/>
      <c r="I140"/>
      <c r="J140"/>
      <c r="K140"/>
      <c r="L140"/>
      <c r="M140"/>
      <c r="N140"/>
      <c r="O140"/>
      <c r="P140" s="16"/>
      <c r="Q140" s="16"/>
      <c r="R140"/>
      <c r="S140"/>
      <c r="T140"/>
      <c r="U140"/>
      <c r="V140"/>
      <c r="W140"/>
      <c r="X140"/>
      <c r="Y140"/>
      <c r="Z140"/>
      <c r="AA140"/>
      <c r="AB140" s="233">
        <f>AB138</f>
        <v>8000</v>
      </c>
      <c r="AC140" s="233"/>
      <c r="AD140" s="42" t="s">
        <v>56</v>
      </c>
      <c r="AE140"/>
    </row>
    <row r="141" spans="1:31" s="15" customForma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 s="16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</row>
    <row r="142" spans="1:31" s="15" customForma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 s="16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</row>
    <row r="143" spans="1:31" s="15" customFormat="1" x14ac:dyDescent="0.2">
      <c r="A143"/>
      <c r="B143" s="58" t="s">
        <v>86</v>
      </c>
      <c r="C143" s="2"/>
      <c r="D143"/>
      <c r="E143"/>
      <c r="F143"/>
      <c r="G143"/>
      <c r="H143"/>
      <c r="I143"/>
      <c r="J143"/>
      <c r="K143"/>
      <c r="L143"/>
      <c r="M143" s="16"/>
      <c r="N143" s="16"/>
      <c r="O143" s="16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</row>
    <row r="144" spans="1:31" s="15" customFormat="1" x14ac:dyDescent="0.2">
      <c r="A144"/>
      <c r="B144"/>
      <c r="C144" s="2"/>
      <c r="D144"/>
      <c r="E144"/>
      <c r="F144"/>
      <c r="G144"/>
      <c r="H144"/>
      <c r="I144"/>
      <c r="J144"/>
      <c r="K144"/>
      <c r="L144"/>
      <c r="M144" s="16"/>
      <c r="N144" s="16"/>
      <c r="O144" s="16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</row>
    <row r="145" spans="1:31" s="15" customFormat="1" x14ac:dyDescent="0.2">
      <c r="A145"/>
      <c r="B145" s="34" t="s">
        <v>53</v>
      </c>
      <c r="C145" s="2"/>
      <c r="D145"/>
      <c r="E145"/>
      <c r="F145"/>
      <c r="G145"/>
      <c r="H145"/>
      <c r="I145"/>
      <c r="J145"/>
      <c r="K145"/>
      <c r="L145"/>
      <c r="M145" s="16"/>
      <c r="N145" s="16"/>
      <c r="O145" s="16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</row>
    <row r="146" spans="1:31" s="15" customFormat="1" x14ac:dyDescent="0.2">
      <c r="A146"/>
      <c r="B146"/>
      <c r="C146" s="67"/>
      <c r="D146" s="52"/>
      <c r="E146" s="67"/>
      <c r="F146" s="67"/>
      <c r="G146"/>
      <c r="H146" s="57"/>
      <c r="I146" s="57"/>
      <c r="J146" s="57"/>
      <c r="K146" s="57"/>
      <c r="L146" s="52"/>
      <c r="M146" s="57"/>
      <c r="N146" s="69" t="s">
        <v>63</v>
      </c>
      <c r="O146" s="64"/>
      <c r="P146"/>
      <c r="Q146" s="64" t="s">
        <v>58</v>
      </c>
      <c r="R146" s="64"/>
      <c r="S146" s="50"/>
      <c r="T146" s="64" t="s">
        <v>59</v>
      </c>
      <c r="U146" s="64"/>
      <c r="V146"/>
      <c r="W146" s="64" t="s">
        <v>48</v>
      </c>
      <c r="X146" s="64"/>
      <c r="Y146"/>
      <c r="Z146"/>
      <c r="AA146"/>
      <c r="AB146"/>
      <c r="AC146"/>
      <c r="AD146"/>
      <c r="AE146"/>
    </row>
    <row r="147" spans="1:31" s="15" customFormat="1" x14ac:dyDescent="0.2">
      <c r="A147"/>
      <c r="B147" s="47" t="s">
        <v>84</v>
      </c>
      <c r="C147" s="71"/>
      <c r="D147"/>
      <c r="E147" s="71"/>
      <c r="F147" s="71"/>
      <c r="G147"/>
      <c r="H147" s="72"/>
      <c r="I147" s="72"/>
      <c r="J147" s="72"/>
      <c r="K147" s="72"/>
      <c r="L147"/>
      <c r="M147" s="72"/>
      <c r="N147" s="73">
        <v>2</v>
      </c>
      <c r="O147" t="s">
        <v>60</v>
      </c>
      <c r="P147"/>
      <c r="Q147" s="229">
        <f>SQRT(N147^2+1^2)/N147</f>
        <v>1.1180339887498949</v>
      </c>
      <c r="R147" s="229"/>
      <c r="S147" s="52" t="s">
        <v>18</v>
      </c>
      <c r="T147" s="227">
        <v>500</v>
      </c>
      <c r="U147" s="227"/>
      <c r="V147" s="52" t="s">
        <v>18</v>
      </c>
      <c r="W147" s="220">
        <v>3</v>
      </c>
      <c r="X147" s="220"/>
      <c r="Y147" s="50" t="s">
        <v>19</v>
      </c>
      <c r="Z147" s="52">
        <v>27</v>
      </c>
      <c r="AA147" s="50" t="s">
        <v>20</v>
      </c>
      <c r="AB147" s="229">
        <f>Q147*T147*W147/Z147</f>
        <v>62.11299937499416</v>
      </c>
      <c r="AC147" s="229"/>
      <c r="AD147" s="42" t="s">
        <v>21</v>
      </c>
      <c r="AE147"/>
    </row>
    <row r="148" spans="1:31" s="15" customFormat="1" x14ac:dyDescent="0.2">
      <c r="A148"/>
      <c r="B148" s="47"/>
      <c r="C148" s="71"/>
      <c r="D148"/>
      <c r="E148" s="71"/>
      <c r="F148" s="71"/>
      <c r="G148"/>
      <c r="H148" s="72"/>
      <c r="I148" s="72"/>
      <c r="J148" s="72"/>
      <c r="K148" s="72"/>
      <c r="L148"/>
      <c r="M148" s="72"/>
      <c r="N148" s="72"/>
      <c r="O148" s="16"/>
      <c r="P148" s="16"/>
      <c r="Q148" s="16"/>
      <c r="R148"/>
      <c r="S148"/>
      <c r="T148"/>
      <c r="U148"/>
      <c r="V148"/>
      <c r="W148"/>
      <c r="X148"/>
      <c r="Y148"/>
      <c r="Z148" s="52"/>
      <c r="AA148" s="50"/>
      <c r="AB148" s="57"/>
      <c r="AC148" s="57"/>
      <c r="AD148"/>
      <c r="AE148"/>
    </row>
    <row r="149" spans="1:31" s="15" customFormat="1" x14ac:dyDescent="0.2">
      <c r="A149"/>
      <c r="B149" s="47" t="s">
        <v>22</v>
      </c>
      <c r="C149" s="2"/>
      <c r="D149"/>
      <c r="E149"/>
      <c r="F149"/>
      <c r="G149"/>
      <c r="H149"/>
      <c r="I149"/>
      <c r="J149"/>
      <c r="K149"/>
      <c r="L149"/>
      <c r="M149"/>
      <c r="N149"/>
      <c r="O149" s="16"/>
      <c r="P149" s="16"/>
      <c r="Q149" s="16"/>
      <c r="R149"/>
      <c r="S149"/>
      <c r="T149"/>
      <c r="U149"/>
      <c r="V149"/>
      <c r="W149"/>
      <c r="X149"/>
      <c r="Y149"/>
      <c r="Z149"/>
      <c r="AA149"/>
      <c r="AB149" s="229">
        <f>SUM(Z145:AA148)</f>
        <v>27</v>
      </c>
      <c r="AC149" s="230"/>
      <c r="AD149" s="42" t="s">
        <v>21</v>
      </c>
      <c r="AE149"/>
    </row>
    <row r="150" spans="1:31" s="15" customFormat="1" x14ac:dyDescent="0.2">
      <c r="A150"/>
      <c r="B150" s="47"/>
      <c r="C150" s="2"/>
      <c r="D150"/>
      <c r="E150"/>
      <c r="F150"/>
      <c r="G150"/>
      <c r="H150"/>
      <c r="I150"/>
      <c r="J150"/>
      <c r="K150"/>
      <c r="L150"/>
      <c r="M150"/>
      <c r="N150"/>
      <c r="O150" s="16"/>
      <c r="P150" s="16"/>
      <c r="Q150" s="16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</row>
    <row r="151" spans="1:31" s="15" customFormat="1" x14ac:dyDescent="0.2">
      <c r="A151"/>
      <c r="B151" s="47" t="s">
        <v>61</v>
      </c>
      <c r="C151" s="2"/>
      <c r="D151"/>
      <c r="E151"/>
      <c r="F151"/>
      <c r="G151"/>
      <c r="H151"/>
      <c r="I151"/>
      <c r="J151"/>
      <c r="K151"/>
      <c r="L151"/>
      <c r="M151"/>
      <c r="N151"/>
      <c r="O151" s="16"/>
      <c r="P151" s="16"/>
      <c r="Q151" s="16"/>
      <c r="R151"/>
      <c r="S151"/>
      <c r="T151"/>
      <c r="U151"/>
      <c r="V151"/>
      <c r="W151"/>
      <c r="X151"/>
      <c r="Y151"/>
      <c r="Z151"/>
      <c r="AA151" s="42" t="s">
        <v>24</v>
      </c>
      <c r="AB151" s="231">
        <f>ROUND(AB149,0)</f>
        <v>27</v>
      </c>
      <c r="AC151" s="231"/>
      <c r="AD151" s="42" t="s">
        <v>21</v>
      </c>
      <c r="AE151"/>
    </row>
    <row r="152" spans="1:31" s="15" customFormat="1" x14ac:dyDescent="0.2">
      <c r="A152"/>
      <c r="B152"/>
      <c r="C152" s="2"/>
      <c r="D152"/>
      <c r="E152"/>
      <c r="F152"/>
      <c r="G152"/>
      <c r="H152"/>
      <c r="I152"/>
      <c r="J152"/>
      <c r="K152"/>
      <c r="L152"/>
      <c r="M152"/>
      <c r="N152"/>
      <c r="O152" s="16"/>
      <c r="P152" s="16"/>
      <c r="Q152" s="16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</row>
    <row r="153" spans="1:31" x14ac:dyDescent="0.2">
      <c r="B153" s="34" t="s">
        <v>54</v>
      </c>
      <c r="C153" s="2"/>
      <c r="O153" s="16"/>
      <c r="P153" s="16"/>
      <c r="Q153" s="16"/>
    </row>
    <row r="154" spans="1:31" x14ac:dyDescent="0.2">
      <c r="C154" s="67"/>
      <c r="D154" s="52"/>
      <c r="E154" s="67"/>
      <c r="F154" s="67"/>
      <c r="H154" s="57"/>
      <c r="I154" s="57"/>
      <c r="J154" s="57"/>
      <c r="K154" s="57"/>
      <c r="L154" s="52"/>
      <c r="M154" s="57"/>
      <c r="N154" s="69" t="s">
        <v>63</v>
      </c>
      <c r="O154" s="64"/>
      <c r="Q154" s="64" t="s">
        <v>58</v>
      </c>
      <c r="R154" s="64"/>
      <c r="S154" s="50"/>
      <c r="T154" s="64" t="s">
        <v>59</v>
      </c>
      <c r="U154" s="64"/>
      <c r="W154" s="64" t="s">
        <v>48</v>
      </c>
      <c r="X154" s="64"/>
    </row>
    <row r="155" spans="1:31" x14ac:dyDescent="0.2">
      <c r="B155" s="47" t="s">
        <v>84</v>
      </c>
      <c r="C155" s="71"/>
      <c r="E155" s="71"/>
      <c r="F155" s="71"/>
      <c r="H155" s="72"/>
      <c r="I155" s="72"/>
      <c r="J155" s="72"/>
      <c r="K155" s="72"/>
      <c r="M155" s="72"/>
      <c r="N155" s="73">
        <v>2</v>
      </c>
      <c r="O155" t="s">
        <v>60</v>
      </c>
      <c r="Q155" s="229">
        <f>SQRT(N155^2+1^2)/N155</f>
        <v>1.1180339887498949</v>
      </c>
      <c r="R155" s="229"/>
      <c r="S155" s="52" t="s">
        <v>18</v>
      </c>
      <c r="T155" s="227">
        <v>500</v>
      </c>
      <c r="U155" s="227"/>
      <c r="V155" s="52" t="s">
        <v>18</v>
      </c>
      <c r="W155" s="220">
        <v>3</v>
      </c>
      <c r="X155" s="220"/>
      <c r="Y155" s="50" t="s">
        <v>19</v>
      </c>
      <c r="Z155" s="52">
        <v>27</v>
      </c>
      <c r="AA155" s="50" t="s">
        <v>20</v>
      </c>
      <c r="AB155" s="229">
        <f>Q155*T155*W155/Z155</f>
        <v>62.11299937499416</v>
      </c>
      <c r="AC155" s="229"/>
      <c r="AD155" s="42" t="s">
        <v>21</v>
      </c>
      <c r="AE155" s="12"/>
    </row>
    <row r="156" spans="1:31" x14ac:dyDescent="0.2">
      <c r="C156" s="2"/>
      <c r="O156" s="16"/>
      <c r="P156" s="16"/>
      <c r="Q156" s="16"/>
      <c r="AE156" s="12"/>
    </row>
    <row r="157" spans="1:31" x14ac:dyDescent="0.2">
      <c r="B157" s="47" t="s">
        <v>22</v>
      </c>
      <c r="C157" s="2"/>
      <c r="O157" s="16"/>
      <c r="P157" s="16"/>
      <c r="Q157" s="16"/>
      <c r="AB157" s="229">
        <f>SUM(AB153:AC156)</f>
        <v>62.11299937499416</v>
      </c>
      <c r="AC157" s="230"/>
      <c r="AD157" s="42" t="s">
        <v>21</v>
      </c>
      <c r="AE157" s="12"/>
    </row>
    <row r="158" spans="1:31" x14ac:dyDescent="0.2">
      <c r="A158" s="12"/>
      <c r="B158" s="47"/>
      <c r="C158" s="2"/>
      <c r="O158" s="16"/>
      <c r="P158" s="16"/>
      <c r="Q158" s="16"/>
      <c r="AE158" s="12"/>
    </row>
    <row r="159" spans="1:31" x14ac:dyDescent="0.2">
      <c r="A159" s="12"/>
      <c r="B159" s="47" t="s">
        <v>62</v>
      </c>
      <c r="C159" s="2"/>
      <c r="O159" s="16"/>
      <c r="P159" s="16"/>
      <c r="Q159" s="16"/>
      <c r="AA159" s="42" t="s">
        <v>24</v>
      </c>
      <c r="AB159" s="231">
        <f>ROUND(AB157,0)</f>
        <v>62</v>
      </c>
      <c r="AC159" s="231"/>
      <c r="AD159" s="42" t="s">
        <v>21</v>
      </c>
      <c r="AE159" s="12"/>
    </row>
    <row r="160" spans="1:31" x14ac:dyDescent="0.2">
      <c r="B160" s="47"/>
      <c r="C160" s="2"/>
      <c r="O160" s="16"/>
      <c r="P160" s="16"/>
      <c r="Q160" s="16"/>
      <c r="AA160" s="42"/>
      <c r="AB160" s="61"/>
      <c r="AC160" s="61"/>
      <c r="AD160" s="42"/>
    </row>
    <row r="161" spans="2:30" x14ac:dyDescent="0.2">
      <c r="B161" s="59" t="str">
        <f>"Total for "&amp;B143&amp;":"</f>
        <v>Total for ITEM 601 - SLOPE PROTECTION ITEM PAID BY CUBIC YARD:</v>
      </c>
      <c r="C161" s="2"/>
      <c r="O161" s="16"/>
      <c r="P161" s="16"/>
      <c r="Q161" s="16"/>
      <c r="AA161" s="42"/>
      <c r="AB161" s="231">
        <f>AB151+AB159</f>
        <v>89</v>
      </c>
      <c r="AC161" s="231"/>
      <c r="AD161" s="42" t="s">
        <v>21</v>
      </c>
    </row>
    <row r="164" spans="2:30" x14ac:dyDescent="0.2">
      <c r="B164" s="58" t="s">
        <v>64</v>
      </c>
    </row>
    <row r="166" spans="2:30" x14ac:dyDescent="0.2">
      <c r="B166" s="34" t="s">
        <v>55</v>
      </c>
    </row>
    <row r="167" spans="2:30" x14ac:dyDescent="0.2">
      <c r="J167" s="62" t="s">
        <v>14</v>
      </c>
      <c r="K167" s="74"/>
      <c r="M167" s="221" t="s">
        <v>65</v>
      </c>
      <c r="N167" s="222"/>
      <c r="P167" s="221" t="s">
        <v>66</v>
      </c>
      <c r="Q167" s="222"/>
      <c r="U167" s="75"/>
      <c r="V167" s="221" t="s">
        <v>15</v>
      </c>
      <c r="W167" s="222"/>
      <c r="Y167" s="76" t="s">
        <v>67</v>
      </c>
      <c r="Z167" s="77"/>
    </row>
    <row r="168" spans="2:30" x14ac:dyDescent="0.2">
      <c r="B168" s="47" t="s">
        <v>83</v>
      </c>
      <c r="F168" s="42" t="s">
        <v>68</v>
      </c>
      <c r="I168" s="84">
        <v>1</v>
      </c>
      <c r="J168" s="78" t="s">
        <v>18</v>
      </c>
      <c r="K168" s="79">
        <v>1</v>
      </c>
      <c r="L168" s="80" t="s">
        <v>69</v>
      </c>
      <c r="M168" s="220">
        <v>18</v>
      </c>
      <c r="N168" s="220"/>
      <c r="O168" s="75" t="s">
        <v>18</v>
      </c>
      <c r="P168" s="220">
        <v>1</v>
      </c>
      <c r="Q168" s="220"/>
      <c r="R168" s="42" t="s">
        <v>27</v>
      </c>
      <c r="S168" s="224">
        <f>12^2</f>
        <v>144</v>
      </c>
      <c r="T168" s="224"/>
      <c r="U168" s="42" t="s">
        <v>70</v>
      </c>
      <c r="V168" s="220">
        <v>100</v>
      </c>
      <c r="W168" s="220"/>
      <c r="X168" s="78" t="s">
        <v>18</v>
      </c>
      <c r="Y168" s="224">
        <v>490</v>
      </c>
      <c r="Z168" s="224"/>
      <c r="AA168" s="55" t="s">
        <v>20</v>
      </c>
      <c r="AB168" s="225">
        <f>I168*K168*((M168*P168)/S168)*V168*Y168</f>
        <v>6125</v>
      </c>
      <c r="AC168" s="225"/>
      <c r="AD168" s="42" t="s">
        <v>56</v>
      </c>
    </row>
    <row r="169" spans="2:30" x14ac:dyDescent="0.2">
      <c r="B169" s="47"/>
      <c r="F169" s="42" t="s">
        <v>71</v>
      </c>
      <c r="I169" s="84">
        <f>I168</f>
        <v>1</v>
      </c>
      <c r="J169" s="78" t="s">
        <v>18</v>
      </c>
      <c r="K169" s="79">
        <v>1</v>
      </c>
      <c r="L169" s="80" t="s">
        <v>69</v>
      </c>
      <c r="M169" s="220">
        <v>0.5</v>
      </c>
      <c r="N169" s="220"/>
      <c r="O169" s="75" t="s">
        <v>18</v>
      </c>
      <c r="P169" s="220">
        <v>48</v>
      </c>
      <c r="Q169" s="220"/>
      <c r="R169" s="42" t="s">
        <v>27</v>
      </c>
      <c r="S169" s="224">
        <f>12^2</f>
        <v>144</v>
      </c>
      <c r="T169" s="224"/>
      <c r="U169" s="42" t="s">
        <v>70</v>
      </c>
      <c r="V169" s="220">
        <v>100</v>
      </c>
      <c r="W169" s="220"/>
      <c r="X169" s="78" t="s">
        <v>18</v>
      </c>
      <c r="Y169" s="224">
        <v>490</v>
      </c>
      <c r="Z169" s="224"/>
      <c r="AA169" s="55" t="s">
        <v>20</v>
      </c>
      <c r="AB169" s="225">
        <f>I169*K169*((M169*P169)/S169)*V169*Y169</f>
        <v>8166.6666666666652</v>
      </c>
      <c r="AC169" s="225"/>
      <c r="AD169" s="42" t="s">
        <v>56</v>
      </c>
    </row>
    <row r="170" spans="2:30" x14ac:dyDescent="0.2">
      <c r="B170" s="47"/>
      <c r="F170" s="42" t="s">
        <v>72</v>
      </c>
      <c r="I170" s="84">
        <f>I169</f>
        <v>1</v>
      </c>
      <c r="J170" s="78" t="s">
        <v>18</v>
      </c>
      <c r="K170" s="79">
        <v>1</v>
      </c>
      <c r="L170" s="80" t="s">
        <v>69</v>
      </c>
      <c r="M170" s="220">
        <v>18</v>
      </c>
      <c r="N170" s="220"/>
      <c r="O170" s="75" t="s">
        <v>18</v>
      </c>
      <c r="P170" s="220">
        <v>1.5</v>
      </c>
      <c r="Q170" s="220"/>
      <c r="R170" s="42" t="s">
        <v>27</v>
      </c>
      <c r="S170" s="224">
        <f>12^2</f>
        <v>144</v>
      </c>
      <c r="T170" s="224"/>
      <c r="U170" s="42" t="s">
        <v>70</v>
      </c>
      <c r="V170" s="220">
        <v>100</v>
      </c>
      <c r="W170" s="220"/>
      <c r="X170" s="78" t="s">
        <v>18</v>
      </c>
      <c r="Y170" s="224">
        <v>490</v>
      </c>
      <c r="Z170" s="224"/>
      <c r="AA170" s="55" t="s">
        <v>20</v>
      </c>
      <c r="AB170" s="225">
        <f>I170*K170*((M170*P170)/S170)*V170*Y170</f>
        <v>9187.5</v>
      </c>
      <c r="AC170" s="225"/>
      <c r="AD170" s="42" t="s">
        <v>56</v>
      </c>
    </row>
    <row r="171" spans="2:30" x14ac:dyDescent="0.2">
      <c r="B171" s="47"/>
      <c r="F171" s="42" t="s">
        <v>73</v>
      </c>
      <c r="I171" s="84">
        <f>I170</f>
        <v>1</v>
      </c>
      <c r="J171" s="78" t="s">
        <v>18</v>
      </c>
      <c r="K171" s="79">
        <f>4*0.5</f>
        <v>2</v>
      </c>
      <c r="L171" s="80" t="s">
        <v>69</v>
      </c>
      <c r="M171" s="220">
        <f>5/16</f>
        <v>0.3125</v>
      </c>
      <c r="N171" s="220"/>
      <c r="O171" s="75" t="s">
        <v>18</v>
      </c>
      <c r="P171" s="220">
        <f>5/16</f>
        <v>0.3125</v>
      </c>
      <c r="Q171" s="220"/>
      <c r="R171" s="42" t="s">
        <v>27</v>
      </c>
      <c r="S171" s="224">
        <f>12^2</f>
        <v>144</v>
      </c>
      <c r="T171" s="224"/>
      <c r="U171" s="42" t="s">
        <v>70</v>
      </c>
      <c r="V171" s="220">
        <v>100</v>
      </c>
      <c r="W171" s="220"/>
      <c r="X171" s="78" t="s">
        <v>18</v>
      </c>
      <c r="Y171" s="224">
        <v>490</v>
      </c>
      <c r="Z171" s="224"/>
      <c r="AA171" s="55" t="s">
        <v>20</v>
      </c>
      <c r="AB171" s="225">
        <f>I171*K171*((M171*P171)/S171)*V171*Y171</f>
        <v>66.460503472222214</v>
      </c>
      <c r="AC171" s="225"/>
      <c r="AD171" s="42" t="s">
        <v>56</v>
      </c>
    </row>
    <row r="173" spans="2:30" x14ac:dyDescent="0.2">
      <c r="M173" s="221" t="s">
        <v>14</v>
      </c>
      <c r="N173" s="222"/>
      <c r="O173" s="80"/>
      <c r="P173" s="221" t="s">
        <v>15</v>
      </c>
      <c r="Q173" s="222"/>
      <c r="R173" s="75"/>
      <c r="S173" s="221" t="s">
        <v>15</v>
      </c>
      <c r="T173" s="222"/>
      <c r="U173" s="75"/>
      <c r="V173" s="221" t="s">
        <v>15</v>
      </c>
      <c r="W173" s="222"/>
      <c r="Y173" s="76" t="s">
        <v>74</v>
      </c>
      <c r="Z173" s="77"/>
    </row>
    <row r="174" spans="2:30" x14ac:dyDescent="0.2">
      <c r="B174" s="47" t="s">
        <v>82</v>
      </c>
      <c r="F174" t="s">
        <v>85</v>
      </c>
      <c r="M174" s="223">
        <v>1</v>
      </c>
      <c r="N174" s="223"/>
      <c r="O174" s="80" t="s">
        <v>29</v>
      </c>
      <c r="P174" s="220">
        <v>0.75</v>
      </c>
      <c r="Q174" s="220"/>
      <c r="R174" s="82" t="s">
        <v>28</v>
      </c>
      <c r="S174" s="220">
        <v>100</v>
      </c>
      <c r="T174" s="220"/>
      <c r="U174" s="82" t="s">
        <v>28</v>
      </c>
      <c r="V174" s="220">
        <v>0.75</v>
      </c>
      <c r="W174" s="220"/>
      <c r="X174" s="53" t="s">
        <v>70</v>
      </c>
      <c r="Y174" s="223">
        <v>135</v>
      </c>
      <c r="Z174" s="223"/>
      <c r="AA174" s="55" t="s">
        <v>20</v>
      </c>
      <c r="AB174" s="225">
        <f>M174*(P174+S174+V174)*Y174</f>
        <v>13702.5</v>
      </c>
      <c r="AC174" s="225"/>
      <c r="AD174" s="42" t="s">
        <v>56</v>
      </c>
    </row>
    <row r="176" spans="2:30" x14ac:dyDescent="0.2">
      <c r="B176" s="47"/>
      <c r="J176" s="221" t="s">
        <v>14</v>
      </c>
      <c r="K176" s="222"/>
      <c r="M176" s="221" t="s">
        <v>65</v>
      </c>
      <c r="N176" s="222"/>
      <c r="P176" s="221" t="s">
        <v>77</v>
      </c>
      <c r="Q176" s="222"/>
      <c r="R176" s="42"/>
      <c r="S176" s="221" t="s">
        <v>66</v>
      </c>
      <c r="T176" s="222"/>
      <c r="U176" s="42"/>
      <c r="V176" s="60"/>
      <c r="W176" s="60"/>
      <c r="X176" s="78"/>
      <c r="Y176" s="76" t="s">
        <v>67</v>
      </c>
      <c r="Z176" s="77"/>
      <c r="AA176" s="55"/>
      <c r="AB176" s="81"/>
      <c r="AC176" s="81"/>
      <c r="AD176" s="42"/>
    </row>
    <row r="177" spans="1:31" x14ac:dyDescent="0.2">
      <c r="B177" s="47" t="s">
        <v>79</v>
      </c>
      <c r="H177" s="42" t="s">
        <v>81</v>
      </c>
      <c r="J177" s="223">
        <f>4*2*2</f>
        <v>16</v>
      </c>
      <c r="K177" s="223"/>
      <c r="L177" s="80" t="s">
        <v>69</v>
      </c>
      <c r="M177" s="228">
        <f>13+1/4</f>
        <v>13.25</v>
      </c>
      <c r="N177" s="228"/>
      <c r="O177" s="75" t="s">
        <v>18</v>
      </c>
      <c r="P177" s="228">
        <v>84</v>
      </c>
      <c r="Q177" s="228"/>
      <c r="R177" s="75" t="s">
        <v>18</v>
      </c>
      <c r="S177" s="228">
        <v>1.25</v>
      </c>
      <c r="T177" s="228"/>
      <c r="U177" s="42" t="s">
        <v>27</v>
      </c>
      <c r="V177" s="224">
        <f>12^3</f>
        <v>1728</v>
      </c>
      <c r="W177" s="224"/>
      <c r="X177" s="42" t="s">
        <v>70</v>
      </c>
      <c r="Y177" s="224">
        <v>490</v>
      </c>
      <c r="Z177" s="224"/>
      <c r="AA177" s="55" t="s">
        <v>20</v>
      </c>
      <c r="AB177" s="225">
        <f>J177*((M177*P177*S177)/V177)*Y177</f>
        <v>6312.1527777777783</v>
      </c>
      <c r="AC177" s="225"/>
      <c r="AD177" s="42" t="s">
        <v>56</v>
      </c>
    </row>
    <row r="179" spans="1:31" x14ac:dyDescent="0.2">
      <c r="B179" s="47"/>
      <c r="J179" s="221" t="s">
        <v>14</v>
      </c>
      <c r="K179" s="222"/>
      <c r="L179" s="80"/>
      <c r="M179" s="221" t="s">
        <v>15</v>
      </c>
      <c r="N179" s="222"/>
      <c r="O179" s="75"/>
      <c r="P179" s="221" t="s">
        <v>15</v>
      </c>
      <c r="Q179" s="222"/>
      <c r="R179" s="42"/>
      <c r="S179" s="221" t="s">
        <v>15</v>
      </c>
      <c r="T179" s="222"/>
      <c r="U179" s="42"/>
      <c r="V179" s="221" t="s">
        <v>15</v>
      </c>
      <c r="W179" s="222"/>
      <c r="X179" s="78"/>
      <c r="Y179" s="76" t="s">
        <v>75</v>
      </c>
      <c r="Z179" s="77"/>
      <c r="AA179" s="55"/>
      <c r="AB179" s="81"/>
      <c r="AC179" s="81"/>
      <c r="AD179" s="42"/>
    </row>
    <row r="180" spans="1:31" x14ac:dyDescent="0.2">
      <c r="B180" s="47" t="s">
        <v>80</v>
      </c>
      <c r="H180" s="42" t="s">
        <v>76</v>
      </c>
      <c r="J180" s="223">
        <v>1</v>
      </c>
      <c r="K180" s="223"/>
      <c r="L180" s="80" t="s">
        <v>29</v>
      </c>
      <c r="M180" s="220">
        <v>8</v>
      </c>
      <c r="N180" s="220"/>
      <c r="O180" s="82" t="s">
        <v>28</v>
      </c>
      <c r="P180" s="220">
        <v>8</v>
      </c>
      <c r="Q180" s="220"/>
      <c r="R180" s="82" t="s">
        <v>28</v>
      </c>
      <c r="S180" s="220">
        <v>8.5</v>
      </c>
      <c r="T180" s="220"/>
      <c r="U180" s="82" t="s">
        <v>28</v>
      </c>
      <c r="V180" s="220">
        <v>8.5</v>
      </c>
      <c r="W180" s="220"/>
      <c r="X180" s="53" t="s">
        <v>70</v>
      </c>
      <c r="Y180" s="227">
        <v>12.8</v>
      </c>
      <c r="Z180" s="227"/>
      <c r="AA180" s="55" t="s">
        <v>20</v>
      </c>
      <c r="AB180" s="225">
        <f>J180*(M180+P180+S180+V180)*Y180</f>
        <v>422.40000000000003</v>
      </c>
      <c r="AC180" s="225"/>
      <c r="AD180" s="42" t="s">
        <v>56</v>
      </c>
    </row>
    <row r="182" spans="1:31" s="83" customFormat="1" x14ac:dyDescent="0.2">
      <c r="A182"/>
      <c r="B182" s="47" t="s">
        <v>22</v>
      </c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 s="55"/>
      <c r="AB182" s="225">
        <f>SUM(AB115:AC181)</f>
        <v>68675.685612708301</v>
      </c>
      <c r="AC182" s="225"/>
      <c r="AD182" s="42" t="s">
        <v>56</v>
      </c>
      <c r="AE182"/>
    </row>
    <row r="183" spans="1:31" s="83" customForma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</row>
    <row r="184" spans="1:31" s="83" customFormat="1" x14ac:dyDescent="0.2">
      <c r="A184"/>
      <c r="B184" s="47" t="s">
        <v>78</v>
      </c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 s="42" t="s">
        <v>24</v>
      </c>
      <c r="AB184" s="226">
        <f>ROUNDUP(AB182,-2)</f>
        <v>68700</v>
      </c>
      <c r="AC184" s="226"/>
      <c r="AD184" s="42" t="s">
        <v>56</v>
      </c>
      <c r="AE184"/>
    </row>
    <row r="185" spans="1:31" s="83" customForma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</row>
    <row r="186" spans="1:31" s="83" customFormat="1" x14ac:dyDescent="0.2">
      <c r="A186"/>
      <c r="B186" s="59" t="str">
        <f>"Total for "&amp;B164&amp;":"</f>
        <v>Total for ITEM 513 - STRUCTURAL STEEL MEMBERS, LEVEL [X]:</v>
      </c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26">
        <f>AB184</f>
        <v>68700</v>
      </c>
      <c r="AC186" s="226"/>
      <c r="AD186" s="42" t="s">
        <v>56</v>
      </c>
      <c r="AE186"/>
    </row>
  </sheetData>
  <mergeCells count="264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J81:K81"/>
    <mergeCell ref="M81:N81"/>
    <mergeCell ref="P81:Q81"/>
    <mergeCell ref="W81:X81"/>
    <mergeCell ref="AB69:AC69"/>
    <mergeCell ref="N67:O67"/>
    <mergeCell ref="Q67:R67"/>
    <mergeCell ref="T67:U67"/>
    <mergeCell ref="W67:X67"/>
    <mergeCell ref="N68:O68"/>
    <mergeCell ref="Q68:R68"/>
    <mergeCell ref="T68:U68"/>
    <mergeCell ref="W68:X68"/>
    <mergeCell ref="N69:O69"/>
    <mergeCell ref="AB61:AC61"/>
    <mergeCell ref="R55:S55"/>
    <mergeCell ref="T55:U55"/>
    <mergeCell ref="W55:X55"/>
    <mergeCell ref="AB85:AC85"/>
    <mergeCell ref="AB87:AC87"/>
    <mergeCell ref="AB89:AC89"/>
    <mergeCell ref="T81:U81"/>
    <mergeCell ref="T82:U82"/>
    <mergeCell ref="T83:U83"/>
    <mergeCell ref="W82:X82"/>
    <mergeCell ref="AB82:AC82"/>
    <mergeCell ref="W83:X83"/>
    <mergeCell ref="AB83:AC83"/>
    <mergeCell ref="Y26:Z26"/>
    <mergeCell ref="AB26:AC26"/>
    <mergeCell ref="AB29:AC29"/>
    <mergeCell ref="AB31:AC31"/>
    <mergeCell ref="AB41:AC41"/>
    <mergeCell ref="R82:S82"/>
    <mergeCell ref="R83:S83"/>
    <mergeCell ref="Q39:R39"/>
    <mergeCell ref="T39:U39"/>
    <mergeCell ref="W39:X39"/>
    <mergeCell ref="Q40:R40"/>
    <mergeCell ref="T40:U40"/>
    <mergeCell ref="W40:X40"/>
    <mergeCell ref="AB73:AC73"/>
    <mergeCell ref="AB75:AC75"/>
    <mergeCell ref="AB71:AC71"/>
    <mergeCell ref="AB54:AC54"/>
    <mergeCell ref="AB55:AC55"/>
    <mergeCell ref="AB57:AC57"/>
    <mergeCell ref="AB59:AC59"/>
    <mergeCell ref="AB68:AC68"/>
    <mergeCell ref="Q69:R69"/>
    <mergeCell ref="T69:U69"/>
    <mergeCell ref="W69:X69"/>
    <mergeCell ref="T54:U54"/>
    <mergeCell ref="W54:X54"/>
    <mergeCell ref="AB43:AC43"/>
    <mergeCell ref="AB45:AC45"/>
    <mergeCell ref="AB47:AC47"/>
    <mergeCell ref="T53:U53"/>
    <mergeCell ref="W53:X53"/>
    <mergeCell ref="AB40:AC40"/>
    <mergeCell ref="T41:U41"/>
    <mergeCell ref="W41:X41"/>
    <mergeCell ref="AB33:AC33"/>
    <mergeCell ref="S27:T27"/>
    <mergeCell ref="V27:W27"/>
    <mergeCell ref="Y27:Z27"/>
    <mergeCell ref="AB27:AC27"/>
    <mergeCell ref="Y11:Z11"/>
    <mergeCell ref="Y13:Z13"/>
    <mergeCell ref="AB13:AC13"/>
    <mergeCell ref="AB15:AC15"/>
    <mergeCell ref="AB19:AC19"/>
    <mergeCell ref="S12:T12"/>
    <mergeCell ref="V12:W12"/>
    <mergeCell ref="Y12:Z12"/>
    <mergeCell ref="AB17:AC17"/>
    <mergeCell ref="V11:W11"/>
    <mergeCell ref="S11:T11"/>
    <mergeCell ref="S13:T13"/>
    <mergeCell ref="V13:W13"/>
    <mergeCell ref="AB12:AC12"/>
    <mergeCell ref="S25:T25"/>
    <mergeCell ref="V25:W25"/>
    <mergeCell ref="Y25:Z25"/>
    <mergeCell ref="S26:T26"/>
    <mergeCell ref="V26:W26"/>
    <mergeCell ref="B94:C94"/>
    <mergeCell ref="E94:F94"/>
    <mergeCell ref="B95:C95"/>
    <mergeCell ref="E95:F95"/>
    <mergeCell ref="J95:K95"/>
    <mergeCell ref="M95:N95"/>
    <mergeCell ref="P11:Q11"/>
    <mergeCell ref="P13:Q13"/>
    <mergeCell ref="P12:Q12"/>
    <mergeCell ref="M55:N55"/>
    <mergeCell ref="P55:Q55"/>
    <mergeCell ref="M54:N54"/>
    <mergeCell ref="P54:Q54"/>
    <mergeCell ref="M53:N53"/>
    <mergeCell ref="P53:Q53"/>
    <mergeCell ref="Q41:R41"/>
    <mergeCell ref="P95:Q95"/>
    <mergeCell ref="R54:S54"/>
    <mergeCell ref="J82:K82"/>
    <mergeCell ref="M82:N82"/>
    <mergeCell ref="P82:Q82"/>
    <mergeCell ref="J83:K83"/>
    <mergeCell ref="M83:N83"/>
    <mergeCell ref="P83:Q83"/>
    <mergeCell ref="T95:U95"/>
    <mergeCell ref="AB95:AC95"/>
    <mergeCell ref="B96:C96"/>
    <mergeCell ref="E96:F96"/>
    <mergeCell ref="J96:K96"/>
    <mergeCell ref="M96:N96"/>
    <mergeCell ref="P96:Q96"/>
    <mergeCell ref="T96:U96"/>
    <mergeCell ref="AB96:AC96"/>
    <mergeCell ref="AB98:AC98"/>
    <mergeCell ref="AB100:AC100"/>
    <mergeCell ref="AB102:AC102"/>
    <mergeCell ref="B107:C107"/>
    <mergeCell ref="E107:F107"/>
    <mergeCell ref="B108:C108"/>
    <mergeCell ref="E108:F108"/>
    <mergeCell ref="J108:K108"/>
    <mergeCell ref="M108:N108"/>
    <mergeCell ref="P108:Q108"/>
    <mergeCell ref="AB111:AC111"/>
    <mergeCell ref="AB113:AC113"/>
    <mergeCell ref="AB115:AC115"/>
    <mergeCell ref="W108:X108"/>
    <mergeCell ref="W109:X109"/>
    <mergeCell ref="B120:C120"/>
    <mergeCell ref="E120:F120"/>
    <mergeCell ref="T108:U108"/>
    <mergeCell ref="AB108:AC108"/>
    <mergeCell ref="B109:C109"/>
    <mergeCell ref="E109:F109"/>
    <mergeCell ref="J109:K109"/>
    <mergeCell ref="M109:N109"/>
    <mergeCell ref="P109:Q109"/>
    <mergeCell ref="T109:U109"/>
    <mergeCell ref="AB109:AC109"/>
    <mergeCell ref="W121:X121"/>
    <mergeCell ref="AB121:AC121"/>
    <mergeCell ref="B122:C122"/>
    <mergeCell ref="E122:F122"/>
    <mergeCell ref="J122:K122"/>
    <mergeCell ref="M122:N122"/>
    <mergeCell ref="P122:Q122"/>
    <mergeCell ref="T122:U122"/>
    <mergeCell ref="W122:X122"/>
    <mergeCell ref="AB122:AC122"/>
    <mergeCell ref="B121:C121"/>
    <mergeCell ref="E121:F121"/>
    <mergeCell ref="J121:K121"/>
    <mergeCell ref="M121:N121"/>
    <mergeCell ref="P121:Q121"/>
    <mergeCell ref="T121:U121"/>
    <mergeCell ref="AB138:AC138"/>
    <mergeCell ref="AB140:AC140"/>
    <mergeCell ref="AB135:AC135"/>
    <mergeCell ref="Q147:R147"/>
    <mergeCell ref="T147:U147"/>
    <mergeCell ref="W147:X147"/>
    <mergeCell ref="AB147:AC147"/>
    <mergeCell ref="AB124:AC124"/>
    <mergeCell ref="AB126:AC126"/>
    <mergeCell ref="AB128:AC128"/>
    <mergeCell ref="AB133:AC133"/>
    <mergeCell ref="AB134:AC134"/>
    <mergeCell ref="AB136:AC136"/>
    <mergeCell ref="AB157:AC157"/>
    <mergeCell ref="AB159:AC159"/>
    <mergeCell ref="AB161:AC161"/>
    <mergeCell ref="M167:N167"/>
    <mergeCell ref="P167:Q167"/>
    <mergeCell ref="V167:W167"/>
    <mergeCell ref="AB149:AC149"/>
    <mergeCell ref="AB151:AC151"/>
    <mergeCell ref="Q155:R155"/>
    <mergeCell ref="T155:U155"/>
    <mergeCell ref="W155:X155"/>
    <mergeCell ref="AB155:AC155"/>
    <mergeCell ref="M169:N169"/>
    <mergeCell ref="P169:Q169"/>
    <mergeCell ref="S169:T169"/>
    <mergeCell ref="V169:W169"/>
    <mergeCell ref="Y169:Z169"/>
    <mergeCell ref="AB169:AC169"/>
    <mergeCell ref="M168:N168"/>
    <mergeCell ref="P168:Q168"/>
    <mergeCell ref="S168:T168"/>
    <mergeCell ref="V168:W168"/>
    <mergeCell ref="Y168:Z168"/>
    <mergeCell ref="AB168:AC168"/>
    <mergeCell ref="M171:N171"/>
    <mergeCell ref="P171:Q171"/>
    <mergeCell ref="S171:T171"/>
    <mergeCell ref="V171:W171"/>
    <mergeCell ref="Y171:Z171"/>
    <mergeCell ref="AB171:AC171"/>
    <mergeCell ref="M170:N170"/>
    <mergeCell ref="P170:Q170"/>
    <mergeCell ref="S170:T170"/>
    <mergeCell ref="V170:W170"/>
    <mergeCell ref="Y170:Z170"/>
    <mergeCell ref="AB170:AC170"/>
    <mergeCell ref="J180:K180"/>
    <mergeCell ref="M180:N180"/>
    <mergeCell ref="P180:Q180"/>
    <mergeCell ref="S180:T180"/>
    <mergeCell ref="V180:W180"/>
    <mergeCell ref="Y180:Z180"/>
    <mergeCell ref="V173:W173"/>
    <mergeCell ref="V174:W174"/>
    <mergeCell ref="Y174:Z174"/>
    <mergeCell ref="J179:K179"/>
    <mergeCell ref="M179:N179"/>
    <mergeCell ref="P179:Q179"/>
    <mergeCell ref="S179:T179"/>
    <mergeCell ref="V179:W179"/>
    <mergeCell ref="P173:Q173"/>
    <mergeCell ref="J176:K176"/>
    <mergeCell ref="M176:N176"/>
    <mergeCell ref="P176:Q176"/>
    <mergeCell ref="S176:T176"/>
    <mergeCell ref="J177:K177"/>
    <mergeCell ref="M177:N177"/>
    <mergeCell ref="P177:Q177"/>
    <mergeCell ref="S177:T177"/>
    <mergeCell ref="V177:W177"/>
    <mergeCell ref="P174:Q174"/>
    <mergeCell ref="M173:N173"/>
    <mergeCell ref="M174:N174"/>
    <mergeCell ref="Y177:Z177"/>
    <mergeCell ref="AB177:AC177"/>
    <mergeCell ref="AB182:AC182"/>
    <mergeCell ref="AB184:AC184"/>
    <mergeCell ref="AB186:AC186"/>
    <mergeCell ref="S173:T173"/>
    <mergeCell ref="S174:T174"/>
    <mergeCell ref="AB180:AC180"/>
    <mergeCell ref="AB174:AC174"/>
  </mergeCells>
  <printOptions horizontalCentered="1"/>
  <pageMargins left="0.25" right="0.25" top="0.5" bottom="0.25" header="0.25" footer="0.25"/>
  <pageSetup scale="70" fitToHeight="4" orientation="portrait" r:id="rId1"/>
  <headerFooter alignWithMargins="0">
    <oddFooter>&amp;L&amp;Z&amp;F&amp;R&amp;P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SE Soldier Pile Wall</vt:lpstr>
      <vt:lpstr>NE Soldier Pile Wall</vt:lpstr>
      <vt:lpstr>EXAMPLE</vt:lpstr>
      <vt:lpstr>EXAMPLE!Print_Area</vt:lpstr>
      <vt:lpstr>'NE Soldier Pile Wall'!Print_Area</vt:lpstr>
      <vt:lpstr>'SE Soldier Pile Wall'!Print_Area</vt:lpstr>
      <vt:lpstr>EXAMPLE!Print_Titles</vt:lpstr>
      <vt:lpstr>'NE Soldier Pile Wall'!Print_Titles</vt:lpstr>
      <vt:lpstr>'SE Soldier Pile Wall'!Print_Titles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AAdkins@Pennoni.com</dc:creator>
  <cp:lastModifiedBy>Andrew Kustec</cp:lastModifiedBy>
  <cp:lastPrinted>2022-06-27T20:42:38Z</cp:lastPrinted>
  <dcterms:created xsi:type="dcterms:W3CDTF">2008-03-13T13:08:56Z</dcterms:created>
  <dcterms:modified xsi:type="dcterms:W3CDTF">2022-06-27T20:44:46Z</dcterms:modified>
</cp:coreProperties>
</file>